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4\Final\Detail per municipal service\Water Management\01. Statement of financial performance\"/>
    </mc:Choice>
  </mc:AlternateContent>
  <xr:revisionPtr revIDLastSave="0" documentId="8_{6A87E9AC-DBC2-4686-BC4A-B6DC8C9497BE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NW371" sheetId="1" r:id="rId1"/>
    <sheet name="NW372" sheetId="2" r:id="rId2"/>
    <sheet name="NW373" sheetId="3" r:id="rId3"/>
    <sheet name="NW374" sheetId="4" r:id="rId4"/>
    <sheet name="NW375" sheetId="5" r:id="rId5"/>
    <sheet name="DC37" sheetId="6" r:id="rId6"/>
    <sheet name="NW381" sheetId="7" r:id="rId7"/>
    <sheet name="NW382" sheetId="8" r:id="rId8"/>
    <sheet name="NW383" sheetId="9" r:id="rId9"/>
    <sheet name="NW384" sheetId="10" r:id="rId10"/>
    <sheet name="NW385" sheetId="11" r:id="rId11"/>
    <sheet name="DC38" sheetId="12" r:id="rId12"/>
    <sheet name="NW392" sheetId="13" r:id="rId13"/>
    <sheet name="NW393" sheetId="14" r:id="rId14"/>
    <sheet name="NW394" sheetId="15" r:id="rId15"/>
    <sheet name="NW396" sheetId="16" r:id="rId16"/>
    <sheet name="NW397" sheetId="17" r:id="rId17"/>
    <sheet name="DC39" sheetId="18" r:id="rId18"/>
    <sheet name="NW403" sheetId="19" r:id="rId19"/>
    <sheet name="NW404" sheetId="20" r:id="rId20"/>
    <sheet name="NW405" sheetId="21" r:id="rId21"/>
    <sheet name="DC40" sheetId="22" r:id="rId22"/>
    <sheet name="Summary" sheetId="23" r:id="rId23"/>
  </sheets>
  <definedNames>
    <definedName name="_xlnm.Print_Area" localSheetId="5">'DC37'!$A$1:$AA$60</definedName>
    <definedName name="_xlnm.Print_Area" localSheetId="11">'DC38'!$A$1:$AA$60</definedName>
    <definedName name="_xlnm.Print_Area" localSheetId="17">'DC39'!$A$1:$AA$60</definedName>
    <definedName name="_xlnm.Print_Area" localSheetId="21">'DC40'!$A$1:$AA$60</definedName>
    <definedName name="_xlnm.Print_Area" localSheetId="0">'NW371'!$A$1:$AA$60</definedName>
    <definedName name="_xlnm.Print_Area" localSheetId="1">'NW372'!$A$1:$AA$60</definedName>
    <definedName name="_xlnm.Print_Area" localSheetId="2">'NW373'!$A$1:$AA$60</definedName>
    <definedName name="_xlnm.Print_Area" localSheetId="3">'NW374'!$A$1:$AA$60</definedName>
    <definedName name="_xlnm.Print_Area" localSheetId="4">'NW375'!$A$1:$AA$60</definedName>
    <definedName name="_xlnm.Print_Area" localSheetId="6">'NW381'!$A$1:$AA$60</definedName>
    <definedName name="_xlnm.Print_Area" localSheetId="7">'NW382'!$A$1:$AA$60</definedName>
    <definedName name="_xlnm.Print_Area" localSheetId="8">'NW383'!$A$1:$AA$60</definedName>
    <definedName name="_xlnm.Print_Area" localSheetId="9">'NW384'!$A$1:$AA$60</definedName>
    <definedName name="_xlnm.Print_Area" localSheetId="10">'NW385'!$A$1:$AA$60</definedName>
    <definedName name="_xlnm.Print_Area" localSheetId="12">'NW392'!$A$1:$AA$60</definedName>
    <definedName name="_xlnm.Print_Area" localSheetId="13">'NW393'!$A$1:$AA$60</definedName>
    <definedName name="_xlnm.Print_Area" localSheetId="14">'NW394'!$A$1:$AA$60</definedName>
    <definedName name="_xlnm.Print_Area" localSheetId="15">'NW396'!$A$1:$AA$60</definedName>
    <definedName name="_xlnm.Print_Area" localSheetId="16">'NW397'!$A$1:$AA$60</definedName>
    <definedName name="_xlnm.Print_Area" localSheetId="18">'NW403'!$A$1:$AA$60</definedName>
    <definedName name="_xlnm.Print_Area" localSheetId="19">'NW404'!$A$1:$AA$60</definedName>
    <definedName name="_xlnm.Print_Area" localSheetId="20">'NW405'!$A$1:$AA$60</definedName>
    <definedName name="_xlnm.Print_Area" localSheetId="22">Summary!$A$1:$AA$60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49" i="2" l="1"/>
  <c r="P52" i="2" s="1"/>
  <c r="P54" i="2" s="1"/>
  <c r="P57" i="2" s="1"/>
  <c r="P60" i="2" s="1"/>
  <c r="AA48" i="2"/>
  <c r="Y48" i="2"/>
  <c r="X48" i="2"/>
  <c r="Z48" i="2" s="1"/>
  <c r="W48" i="2"/>
  <c r="V48" i="2"/>
  <c r="U48" i="2"/>
  <c r="T48" i="2"/>
  <c r="S48" i="2"/>
  <c r="R48" i="2"/>
  <c r="Q48" i="2"/>
  <c r="Q49" i="2" s="1"/>
  <c r="Q52" i="2" s="1"/>
  <c r="Q54" i="2" s="1"/>
  <c r="Q57" i="2" s="1"/>
  <c r="Q60" i="2" s="1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C48" i="2"/>
  <c r="AA33" i="2"/>
  <c r="AA49" i="2" s="1"/>
  <c r="AA52" i="2" s="1"/>
  <c r="AA54" i="2" s="1"/>
  <c r="AA57" i="2" s="1"/>
  <c r="AA60" i="2" s="1"/>
  <c r="Y33" i="2"/>
  <c r="Y49" i="2" s="1"/>
  <c r="Y52" i="2" s="1"/>
  <c r="Y54" i="2" s="1"/>
  <c r="Y57" i="2" s="1"/>
  <c r="Y60" i="2" s="1"/>
  <c r="X33" i="2"/>
  <c r="X49" i="2" s="1"/>
  <c r="W33" i="2"/>
  <c r="W49" i="2" s="1"/>
  <c r="W52" i="2" s="1"/>
  <c r="W54" i="2" s="1"/>
  <c r="W57" i="2" s="1"/>
  <c r="W60" i="2" s="1"/>
  <c r="V33" i="2"/>
  <c r="V49" i="2" s="1"/>
  <c r="V52" i="2" s="1"/>
  <c r="V54" i="2" s="1"/>
  <c r="V57" i="2" s="1"/>
  <c r="V60" i="2" s="1"/>
  <c r="U33" i="2"/>
  <c r="T33" i="2"/>
  <c r="S33" i="2"/>
  <c r="R33" i="2"/>
  <c r="Q33" i="2"/>
  <c r="P33" i="2"/>
  <c r="O33" i="2"/>
  <c r="O49" i="2" s="1"/>
  <c r="O52" i="2" s="1"/>
  <c r="O54" i="2" s="1"/>
  <c r="O57" i="2" s="1"/>
  <c r="O60" i="2" s="1"/>
  <c r="N33" i="2"/>
  <c r="N49" i="2" s="1"/>
  <c r="N52" i="2" s="1"/>
  <c r="N54" i="2" s="1"/>
  <c r="N57" i="2" s="1"/>
  <c r="N60" i="2" s="1"/>
  <c r="M33" i="2"/>
  <c r="L33" i="2"/>
  <c r="L49" i="2" s="1"/>
  <c r="L52" i="2" s="1"/>
  <c r="L54" i="2" s="1"/>
  <c r="L57" i="2" s="1"/>
  <c r="L60" i="2" s="1"/>
  <c r="K33" i="2"/>
  <c r="K49" i="2" s="1"/>
  <c r="K52" i="2" s="1"/>
  <c r="K54" i="2" s="1"/>
  <c r="K57" i="2" s="1"/>
  <c r="K60" i="2" s="1"/>
  <c r="J33" i="2"/>
  <c r="J49" i="2" s="1"/>
  <c r="J52" i="2" s="1"/>
  <c r="J54" i="2" s="1"/>
  <c r="J57" i="2" s="1"/>
  <c r="J60" i="2" s="1"/>
  <c r="I33" i="2"/>
  <c r="I49" i="2" s="1"/>
  <c r="I52" i="2" s="1"/>
  <c r="I54" i="2" s="1"/>
  <c r="I57" i="2" s="1"/>
  <c r="I60" i="2" s="1"/>
  <c r="H33" i="2"/>
  <c r="H49" i="2" s="1"/>
  <c r="H52" i="2" s="1"/>
  <c r="H54" i="2" s="1"/>
  <c r="H57" i="2" s="1"/>
  <c r="H60" i="2" s="1"/>
  <c r="G33" i="2"/>
  <c r="G49" i="2" s="1"/>
  <c r="G52" i="2" s="1"/>
  <c r="G54" i="2" s="1"/>
  <c r="G57" i="2" s="1"/>
  <c r="G60" i="2" s="1"/>
  <c r="F33" i="2"/>
  <c r="F49" i="2" s="1"/>
  <c r="F52" i="2" s="1"/>
  <c r="F54" i="2" s="1"/>
  <c r="F57" i="2" s="1"/>
  <c r="F60" i="2" s="1"/>
  <c r="E33" i="2"/>
  <c r="D33" i="2"/>
  <c r="D49" i="2" s="1"/>
  <c r="D52" i="2" s="1"/>
  <c r="D54" i="2" s="1"/>
  <c r="D57" i="2" s="1"/>
  <c r="D60" i="2" s="1"/>
  <c r="C33" i="2"/>
  <c r="C49" i="2" s="1"/>
  <c r="C52" i="2" s="1"/>
  <c r="C54" i="2" s="1"/>
  <c r="C57" i="2" s="1"/>
  <c r="C60" i="2" s="1"/>
  <c r="S60" i="3"/>
  <c r="W49" i="3"/>
  <c r="W52" i="3" s="1"/>
  <c r="W54" i="3" s="1"/>
  <c r="W57" i="3" s="1"/>
  <c r="W60" i="3" s="1"/>
  <c r="P49" i="3"/>
  <c r="P52" i="3" s="1"/>
  <c r="P54" i="3" s="1"/>
  <c r="P57" i="3" s="1"/>
  <c r="P60" i="3" s="1"/>
  <c r="O49" i="3"/>
  <c r="O52" i="3" s="1"/>
  <c r="O54" i="3" s="1"/>
  <c r="O57" i="3" s="1"/>
  <c r="O60" i="3" s="1"/>
  <c r="AA48" i="3"/>
  <c r="Y48" i="3"/>
  <c r="Z48" i="3" s="1"/>
  <c r="X48" i="3"/>
  <c r="X49" i="3" s="1"/>
  <c r="W48" i="3"/>
  <c r="V48" i="3"/>
  <c r="V49" i="3" s="1"/>
  <c r="V52" i="3" s="1"/>
  <c r="V54" i="3" s="1"/>
  <c r="V57" i="3" s="1"/>
  <c r="V60" i="3" s="1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C48" i="3"/>
  <c r="AA33" i="3"/>
  <c r="Y33" i="3"/>
  <c r="X33" i="3"/>
  <c r="Z33" i="3" s="1"/>
  <c r="W33" i="3"/>
  <c r="V33" i="3"/>
  <c r="U33" i="3"/>
  <c r="T33" i="3"/>
  <c r="S33" i="3"/>
  <c r="S49" i="3" s="1"/>
  <c r="S52" i="3" s="1"/>
  <c r="S54" i="3" s="1"/>
  <c r="S57" i="3" s="1"/>
  <c r="R33" i="3"/>
  <c r="Q33" i="3"/>
  <c r="Q49" i="3" s="1"/>
  <c r="Q52" i="3" s="1"/>
  <c r="Q54" i="3" s="1"/>
  <c r="Q57" i="3" s="1"/>
  <c r="Q60" i="3" s="1"/>
  <c r="P33" i="3"/>
  <c r="O33" i="3"/>
  <c r="N33" i="3"/>
  <c r="M33" i="3"/>
  <c r="M49" i="3" s="1"/>
  <c r="M52" i="3" s="1"/>
  <c r="M54" i="3" s="1"/>
  <c r="M57" i="3" s="1"/>
  <c r="M60" i="3" s="1"/>
  <c r="L33" i="3"/>
  <c r="L49" i="3" s="1"/>
  <c r="L52" i="3" s="1"/>
  <c r="L54" i="3" s="1"/>
  <c r="L57" i="3" s="1"/>
  <c r="L60" i="3" s="1"/>
  <c r="K33" i="3"/>
  <c r="K49" i="3" s="1"/>
  <c r="K52" i="3" s="1"/>
  <c r="K54" i="3" s="1"/>
  <c r="K57" i="3" s="1"/>
  <c r="K60" i="3" s="1"/>
  <c r="J33" i="3"/>
  <c r="I33" i="3"/>
  <c r="I49" i="3" s="1"/>
  <c r="I52" i="3" s="1"/>
  <c r="I54" i="3" s="1"/>
  <c r="I57" i="3" s="1"/>
  <c r="I60" i="3" s="1"/>
  <c r="H33" i="3"/>
  <c r="G33" i="3"/>
  <c r="G49" i="3" s="1"/>
  <c r="G52" i="3" s="1"/>
  <c r="G54" i="3" s="1"/>
  <c r="G57" i="3" s="1"/>
  <c r="G60" i="3" s="1"/>
  <c r="F33" i="3"/>
  <c r="E33" i="3"/>
  <c r="D33" i="3"/>
  <c r="C33" i="3"/>
  <c r="N49" i="4"/>
  <c r="N52" i="4" s="1"/>
  <c r="N54" i="4" s="1"/>
  <c r="N57" i="4" s="1"/>
  <c r="N60" i="4" s="1"/>
  <c r="L49" i="4"/>
  <c r="L52" i="4" s="1"/>
  <c r="L54" i="4" s="1"/>
  <c r="L57" i="4" s="1"/>
  <c r="L60" i="4" s="1"/>
  <c r="AA48" i="4"/>
  <c r="Y48" i="4"/>
  <c r="X48" i="4"/>
  <c r="W48" i="4"/>
  <c r="V48" i="4"/>
  <c r="U48" i="4"/>
  <c r="U49" i="4" s="1"/>
  <c r="U52" i="4" s="1"/>
  <c r="U54" i="4" s="1"/>
  <c r="U57" i="4" s="1"/>
  <c r="U60" i="4" s="1"/>
  <c r="T48" i="4"/>
  <c r="S48" i="4"/>
  <c r="R48" i="4"/>
  <c r="Q48" i="4"/>
  <c r="P48" i="4"/>
  <c r="O48" i="4"/>
  <c r="O49" i="4" s="1"/>
  <c r="O52" i="4" s="1"/>
  <c r="O54" i="4" s="1"/>
  <c r="O57" i="4" s="1"/>
  <c r="O60" i="4" s="1"/>
  <c r="N48" i="4"/>
  <c r="M48" i="4"/>
  <c r="L48" i="4"/>
  <c r="K48" i="4"/>
  <c r="J48" i="4"/>
  <c r="I48" i="4"/>
  <c r="H48" i="4"/>
  <c r="G48" i="4"/>
  <c r="F48" i="4"/>
  <c r="E48" i="4"/>
  <c r="D48" i="4"/>
  <c r="C48" i="4"/>
  <c r="AA33" i="4"/>
  <c r="AA49" i="4" s="1"/>
  <c r="AA52" i="4" s="1"/>
  <c r="AA54" i="4" s="1"/>
  <c r="AA57" i="4" s="1"/>
  <c r="AA60" i="4" s="1"/>
  <c r="Y33" i="4"/>
  <c r="Y49" i="4" s="1"/>
  <c r="Y52" i="4" s="1"/>
  <c r="Y54" i="4" s="1"/>
  <c r="Y57" i="4" s="1"/>
  <c r="Y60" i="4" s="1"/>
  <c r="X33" i="4"/>
  <c r="W33" i="4"/>
  <c r="V33" i="4"/>
  <c r="U33" i="4"/>
  <c r="T33" i="4"/>
  <c r="T49" i="4" s="1"/>
  <c r="T52" i="4" s="1"/>
  <c r="T54" i="4" s="1"/>
  <c r="T57" i="4" s="1"/>
  <c r="T60" i="4" s="1"/>
  <c r="S33" i="4"/>
  <c r="S49" i="4" s="1"/>
  <c r="S52" i="4" s="1"/>
  <c r="S54" i="4" s="1"/>
  <c r="S57" i="4" s="1"/>
  <c r="S60" i="4" s="1"/>
  <c r="R33" i="4"/>
  <c r="R49" i="4" s="1"/>
  <c r="R52" i="4" s="1"/>
  <c r="R54" i="4" s="1"/>
  <c r="R57" i="4" s="1"/>
  <c r="R60" i="4" s="1"/>
  <c r="Q33" i="4"/>
  <c r="Q49" i="4" s="1"/>
  <c r="Q52" i="4" s="1"/>
  <c r="Q54" i="4" s="1"/>
  <c r="Q57" i="4" s="1"/>
  <c r="Q60" i="4" s="1"/>
  <c r="P33" i="4"/>
  <c r="O33" i="4"/>
  <c r="N33" i="4"/>
  <c r="M33" i="4"/>
  <c r="L33" i="4"/>
  <c r="K33" i="4"/>
  <c r="K49" i="4" s="1"/>
  <c r="K52" i="4" s="1"/>
  <c r="K54" i="4" s="1"/>
  <c r="K57" i="4" s="1"/>
  <c r="K60" i="4" s="1"/>
  <c r="J33" i="4"/>
  <c r="J49" i="4" s="1"/>
  <c r="J52" i="4" s="1"/>
  <c r="J54" i="4" s="1"/>
  <c r="J57" i="4" s="1"/>
  <c r="J60" i="4" s="1"/>
  <c r="I33" i="4"/>
  <c r="I49" i="4" s="1"/>
  <c r="I52" i="4" s="1"/>
  <c r="I54" i="4" s="1"/>
  <c r="I57" i="4" s="1"/>
  <c r="I60" i="4" s="1"/>
  <c r="H33" i="4"/>
  <c r="H49" i="4" s="1"/>
  <c r="H52" i="4" s="1"/>
  <c r="H54" i="4" s="1"/>
  <c r="H57" i="4" s="1"/>
  <c r="H60" i="4" s="1"/>
  <c r="G33" i="4"/>
  <c r="F33" i="4"/>
  <c r="F49" i="4" s="1"/>
  <c r="F52" i="4" s="1"/>
  <c r="F54" i="4" s="1"/>
  <c r="F57" i="4" s="1"/>
  <c r="F60" i="4" s="1"/>
  <c r="E33" i="4"/>
  <c r="D33" i="4"/>
  <c r="D49" i="4" s="1"/>
  <c r="D52" i="4" s="1"/>
  <c r="D54" i="4" s="1"/>
  <c r="D57" i="4" s="1"/>
  <c r="D60" i="4" s="1"/>
  <c r="C33" i="4"/>
  <c r="C49" i="4" s="1"/>
  <c r="C52" i="4" s="1"/>
  <c r="C54" i="4" s="1"/>
  <c r="C57" i="4" s="1"/>
  <c r="C60" i="4" s="1"/>
  <c r="M60" i="5"/>
  <c r="S54" i="5"/>
  <c r="S57" i="5" s="1"/>
  <c r="S60" i="5" s="1"/>
  <c r="K49" i="5"/>
  <c r="K52" i="5" s="1"/>
  <c r="K54" i="5" s="1"/>
  <c r="K57" i="5" s="1"/>
  <c r="K60" i="5" s="1"/>
  <c r="AA48" i="5"/>
  <c r="Z48" i="5"/>
  <c r="Y48" i="5"/>
  <c r="X48" i="5"/>
  <c r="W48" i="5"/>
  <c r="V48" i="5"/>
  <c r="U48" i="5"/>
  <c r="T48" i="5"/>
  <c r="S48" i="5"/>
  <c r="R48" i="5"/>
  <c r="Q48" i="5"/>
  <c r="Q49" i="5" s="1"/>
  <c r="Q52" i="5" s="1"/>
  <c r="Q54" i="5" s="1"/>
  <c r="Q57" i="5" s="1"/>
  <c r="Q60" i="5" s="1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D49" i="5" s="1"/>
  <c r="D52" i="5" s="1"/>
  <c r="D54" i="5" s="1"/>
  <c r="D57" i="5" s="1"/>
  <c r="D60" i="5" s="1"/>
  <c r="C48" i="5"/>
  <c r="AA33" i="5"/>
  <c r="Y33" i="5"/>
  <c r="X33" i="5"/>
  <c r="W33" i="5"/>
  <c r="W49" i="5" s="1"/>
  <c r="W52" i="5" s="1"/>
  <c r="W54" i="5" s="1"/>
  <c r="W57" i="5" s="1"/>
  <c r="W60" i="5" s="1"/>
  <c r="V33" i="5"/>
  <c r="U33" i="5"/>
  <c r="U49" i="5" s="1"/>
  <c r="U52" i="5" s="1"/>
  <c r="U54" i="5" s="1"/>
  <c r="U57" i="5" s="1"/>
  <c r="U60" i="5" s="1"/>
  <c r="T33" i="5"/>
  <c r="S33" i="5"/>
  <c r="S49" i="5" s="1"/>
  <c r="S52" i="5" s="1"/>
  <c r="R33" i="5"/>
  <c r="R49" i="5" s="1"/>
  <c r="R52" i="5" s="1"/>
  <c r="R54" i="5" s="1"/>
  <c r="R57" i="5" s="1"/>
  <c r="R60" i="5" s="1"/>
  <c r="Q33" i="5"/>
  <c r="P33" i="5"/>
  <c r="O33" i="5"/>
  <c r="O49" i="5" s="1"/>
  <c r="O52" i="5" s="1"/>
  <c r="O54" i="5" s="1"/>
  <c r="O57" i="5" s="1"/>
  <c r="O60" i="5" s="1"/>
  <c r="N33" i="5"/>
  <c r="M33" i="5"/>
  <c r="M49" i="5" s="1"/>
  <c r="M52" i="5" s="1"/>
  <c r="M54" i="5" s="1"/>
  <c r="M57" i="5" s="1"/>
  <c r="L33" i="5"/>
  <c r="K33" i="5"/>
  <c r="J33" i="5"/>
  <c r="J49" i="5" s="1"/>
  <c r="J52" i="5" s="1"/>
  <c r="J54" i="5" s="1"/>
  <c r="J57" i="5" s="1"/>
  <c r="J60" i="5" s="1"/>
  <c r="I33" i="5"/>
  <c r="I49" i="5" s="1"/>
  <c r="I52" i="5" s="1"/>
  <c r="I54" i="5" s="1"/>
  <c r="I57" i="5" s="1"/>
  <c r="I60" i="5" s="1"/>
  <c r="H33" i="5"/>
  <c r="H49" i="5" s="1"/>
  <c r="H52" i="5" s="1"/>
  <c r="H54" i="5" s="1"/>
  <c r="H57" i="5" s="1"/>
  <c r="H60" i="5" s="1"/>
  <c r="G33" i="5"/>
  <c r="G49" i="5" s="1"/>
  <c r="G52" i="5" s="1"/>
  <c r="G54" i="5" s="1"/>
  <c r="G57" i="5" s="1"/>
  <c r="G60" i="5" s="1"/>
  <c r="F33" i="5"/>
  <c r="E33" i="5"/>
  <c r="D33" i="5"/>
  <c r="C33" i="5"/>
  <c r="E57" i="6"/>
  <c r="E60" i="6" s="1"/>
  <c r="W52" i="6"/>
  <c r="W54" i="6" s="1"/>
  <c r="W57" i="6" s="1"/>
  <c r="W60" i="6" s="1"/>
  <c r="M49" i="6"/>
  <c r="M52" i="6" s="1"/>
  <c r="M54" i="6" s="1"/>
  <c r="M57" i="6" s="1"/>
  <c r="M60" i="6" s="1"/>
  <c r="AA48" i="6"/>
  <c r="Y48" i="6"/>
  <c r="X48" i="6"/>
  <c r="W48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C48" i="6"/>
  <c r="AA33" i="6"/>
  <c r="Y33" i="6"/>
  <c r="X33" i="6"/>
  <c r="X49" i="6" s="1"/>
  <c r="X52" i="6" s="1"/>
  <c r="X54" i="6" s="1"/>
  <c r="W33" i="6"/>
  <c r="W49" i="6" s="1"/>
  <c r="V33" i="6"/>
  <c r="U33" i="6"/>
  <c r="U49" i="6" s="1"/>
  <c r="U52" i="6" s="1"/>
  <c r="U54" i="6" s="1"/>
  <c r="U57" i="6" s="1"/>
  <c r="U60" i="6" s="1"/>
  <c r="T33" i="6"/>
  <c r="T49" i="6" s="1"/>
  <c r="T52" i="6" s="1"/>
  <c r="T54" i="6" s="1"/>
  <c r="T57" i="6" s="1"/>
  <c r="T60" i="6" s="1"/>
  <c r="S33" i="6"/>
  <c r="S49" i="6" s="1"/>
  <c r="S52" i="6" s="1"/>
  <c r="S54" i="6" s="1"/>
  <c r="S57" i="6" s="1"/>
  <c r="S60" i="6" s="1"/>
  <c r="R33" i="6"/>
  <c r="R49" i="6" s="1"/>
  <c r="R52" i="6" s="1"/>
  <c r="R54" i="6" s="1"/>
  <c r="R57" i="6" s="1"/>
  <c r="R60" i="6" s="1"/>
  <c r="Q33" i="6"/>
  <c r="P33" i="6"/>
  <c r="P49" i="6" s="1"/>
  <c r="P52" i="6" s="1"/>
  <c r="P54" i="6" s="1"/>
  <c r="P57" i="6" s="1"/>
  <c r="P60" i="6" s="1"/>
  <c r="O33" i="6"/>
  <c r="N33" i="6"/>
  <c r="M33" i="6"/>
  <c r="L33" i="6"/>
  <c r="L49" i="6" s="1"/>
  <c r="L52" i="6" s="1"/>
  <c r="L54" i="6" s="1"/>
  <c r="L57" i="6" s="1"/>
  <c r="L60" i="6" s="1"/>
  <c r="K33" i="6"/>
  <c r="J33" i="6"/>
  <c r="J49" i="6" s="1"/>
  <c r="J52" i="6" s="1"/>
  <c r="J54" i="6" s="1"/>
  <c r="J57" i="6" s="1"/>
  <c r="J60" i="6" s="1"/>
  <c r="I33" i="6"/>
  <c r="H33" i="6"/>
  <c r="G33" i="6"/>
  <c r="F33" i="6"/>
  <c r="F49" i="6" s="1"/>
  <c r="F52" i="6" s="1"/>
  <c r="F54" i="6" s="1"/>
  <c r="F57" i="6" s="1"/>
  <c r="F60" i="6" s="1"/>
  <c r="E33" i="6"/>
  <c r="E49" i="6" s="1"/>
  <c r="E52" i="6" s="1"/>
  <c r="E54" i="6" s="1"/>
  <c r="D33" i="6"/>
  <c r="C33" i="6"/>
  <c r="N52" i="7"/>
  <c r="N54" i="7" s="1"/>
  <c r="N57" i="7" s="1"/>
  <c r="N60" i="7" s="1"/>
  <c r="O49" i="7"/>
  <c r="O52" i="7" s="1"/>
  <c r="O54" i="7" s="1"/>
  <c r="O57" i="7" s="1"/>
  <c r="O60" i="7" s="1"/>
  <c r="AA48" i="7"/>
  <c r="Y48" i="7"/>
  <c r="X48" i="7"/>
  <c r="Z48" i="7" s="1"/>
  <c r="W48" i="7"/>
  <c r="W49" i="7" s="1"/>
  <c r="W52" i="7" s="1"/>
  <c r="W54" i="7" s="1"/>
  <c r="W57" i="7" s="1"/>
  <c r="W60" i="7" s="1"/>
  <c r="V48" i="7"/>
  <c r="U48" i="7"/>
  <c r="T48" i="7"/>
  <c r="S48" i="7"/>
  <c r="R48" i="7"/>
  <c r="Q48" i="7"/>
  <c r="P48" i="7"/>
  <c r="O48" i="7"/>
  <c r="N48" i="7"/>
  <c r="M48" i="7"/>
  <c r="L48" i="7"/>
  <c r="K48" i="7"/>
  <c r="J48" i="7"/>
  <c r="I48" i="7"/>
  <c r="H48" i="7"/>
  <c r="G48" i="7"/>
  <c r="F48" i="7"/>
  <c r="E48" i="7"/>
  <c r="D48" i="7"/>
  <c r="C48" i="7"/>
  <c r="AA33" i="7"/>
  <c r="AA49" i="7" s="1"/>
  <c r="AA52" i="7" s="1"/>
  <c r="AA54" i="7" s="1"/>
  <c r="AA57" i="7" s="1"/>
  <c r="AA60" i="7" s="1"/>
  <c r="Y33" i="7"/>
  <c r="Y49" i="7" s="1"/>
  <c r="Y52" i="7" s="1"/>
  <c r="Y54" i="7" s="1"/>
  <c r="Y57" i="7" s="1"/>
  <c r="Y60" i="7" s="1"/>
  <c r="X33" i="7"/>
  <c r="W33" i="7"/>
  <c r="V33" i="7"/>
  <c r="U33" i="7"/>
  <c r="T33" i="7"/>
  <c r="T49" i="7" s="1"/>
  <c r="T52" i="7" s="1"/>
  <c r="T54" i="7" s="1"/>
  <c r="T57" i="7" s="1"/>
  <c r="T60" i="7" s="1"/>
  <c r="S33" i="7"/>
  <c r="R33" i="7"/>
  <c r="Q33" i="7"/>
  <c r="Q49" i="7" s="1"/>
  <c r="Q52" i="7" s="1"/>
  <c r="Q54" i="7" s="1"/>
  <c r="Q57" i="7" s="1"/>
  <c r="Q60" i="7" s="1"/>
  <c r="P33" i="7"/>
  <c r="P49" i="7" s="1"/>
  <c r="P52" i="7" s="1"/>
  <c r="P54" i="7" s="1"/>
  <c r="P57" i="7" s="1"/>
  <c r="P60" i="7" s="1"/>
  <c r="O33" i="7"/>
  <c r="N33" i="7"/>
  <c r="N49" i="7" s="1"/>
  <c r="M33" i="7"/>
  <c r="L33" i="7"/>
  <c r="K33" i="7"/>
  <c r="J33" i="7"/>
  <c r="J49" i="7" s="1"/>
  <c r="J52" i="7" s="1"/>
  <c r="J54" i="7" s="1"/>
  <c r="J57" i="7" s="1"/>
  <c r="J60" i="7" s="1"/>
  <c r="I33" i="7"/>
  <c r="I49" i="7" s="1"/>
  <c r="I52" i="7" s="1"/>
  <c r="I54" i="7" s="1"/>
  <c r="I57" i="7" s="1"/>
  <c r="I60" i="7" s="1"/>
  <c r="H33" i="7"/>
  <c r="H49" i="7" s="1"/>
  <c r="H52" i="7" s="1"/>
  <c r="H54" i="7" s="1"/>
  <c r="H57" i="7" s="1"/>
  <c r="H60" i="7" s="1"/>
  <c r="G33" i="7"/>
  <c r="F33" i="7"/>
  <c r="F49" i="7" s="1"/>
  <c r="F52" i="7" s="1"/>
  <c r="F54" i="7" s="1"/>
  <c r="F57" i="7" s="1"/>
  <c r="F60" i="7" s="1"/>
  <c r="E33" i="7"/>
  <c r="D33" i="7"/>
  <c r="D49" i="7" s="1"/>
  <c r="D52" i="7" s="1"/>
  <c r="D54" i="7" s="1"/>
  <c r="D57" i="7" s="1"/>
  <c r="D60" i="7" s="1"/>
  <c r="C33" i="7"/>
  <c r="AA57" i="8"/>
  <c r="AA60" i="8" s="1"/>
  <c r="H57" i="8"/>
  <c r="H60" i="8" s="1"/>
  <c r="J49" i="8"/>
  <c r="J52" i="8" s="1"/>
  <c r="J54" i="8" s="1"/>
  <c r="J57" i="8" s="1"/>
  <c r="J60" i="8" s="1"/>
  <c r="AA48" i="8"/>
  <c r="Y48" i="8"/>
  <c r="X48" i="8"/>
  <c r="Z48" i="8" s="1"/>
  <c r="W48" i="8"/>
  <c r="V48" i="8"/>
  <c r="U48" i="8"/>
  <c r="T48" i="8"/>
  <c r="S48" i="8"/>
  <c r="R48" i="8"/>
  <c r="Q48" i="8"/>
  <c r="P48" i="8"/>
  <c r="O48" i="8"/>
  <c r="N48" i="8"/>
  <c r="M48" i="8"/>
  <c r="L48" i="8"/>
  <c r="K48" i="8"/>
  <c r="J48" i="8"/>
  <c r="I48" i="8"/>
  <c r="H48" i="8"/>
  <c r="G48" i="8"/>
  <c r="F48" i="8"/>
  <c r="E48" i="8"/>
  <c r="D48" i="8"/>
  <c r="C48" i="8"/>
  <c r="AA33" i="8"/>
  <c r="AA49" i="8" s="1"/>
  <c r="AA52" i="8" s="1"/>
  <c r="AA54" i="8" s="1"/>
  <c r="Y33" i="8"/>
  <c r="Y49" i="8" s="1"/>
  <c r="Y52" i="8" s="1"/>
  <c r="Y54" i="8" s="1"/>
  <c r="Y57" i="8" s="1"/>
  <c r="Y60" i="8" s="1"/>
  <c r="X33" i="8"/>
  <c r="Z33" i="8" s="1"/>
  <c r="W33" i="8"/>
  <c r="V33" i="8"/>
  <c r="V49" i="8" s="1"/>
  <c r="V52" i="8" s="1"/>
  <c r="V54" i="8" s="1"/>
  <c r="V57" i="8" s="1"/>
  <c r="V60" i="8" s="1"/>
  <c r="U33" i="8"/>
  <c r="T33" i="8"/>
  <c r="S33" i="8"/>
  <c r="S49" i="8" s="1"/>
  <c r="S52" i="8" s="1"/>
  <c r="S54" i="8" s="1"/>
  <c r="S57" i="8" s="1"/>
  <c r="S60" i="8" s="1"/>
  <c r="R33" i="8"/>
  <c r="R49" i="8" s="1"/>
  <c r="R52" i="8" s="1"/>
  <c r="R54" i="8" s="1"/>
  <c r="R57" i="8" s="1"/>
  <c r="R60" i="8" s="1"/>
  <c r="Q33" i="8"/>
  <c r="Q49" i="8" s="1"/>
  <c r="Q52" i="8" s="1"/>
  <c r="Q54" i="8" s="1"/>
  <c r="Q57" i="8" s="1"/>
  <c r="Q60" i="8" s="1"/>
  <c r="P33" i="8"/>
  <c r="P49" i="8" s="1"/>
  <c r="P52" i="8" s="1"/>
  <c r="P54" i="8" s="1"/>
  <c r="P57" i="8" s="1"/>
  <c r="P60" i="8" s="1"/>
  <c r="O33" i="8"/>
  <c r="O49" i="8" s="1"/>
  <c r="O52" i="8" s="1"/>
  <c r="O54" i="8" s="1"/>
  <c r="O57" i="8" s="1"/>
  <c r="O60" i="8" s="1"/>
  <c r="N33" i="8"/>
  <c r="N49" i="8" s="1"/>
  <c r="N52" i="8" s="1"/>
  <c r="N54" i="8" s="1"/>
  <c r="N57" i="8" s="1"/>
  <c r="N60" i="8" s="1"/>
  <c r="M33" i="8"/>
  <c r="M49" i="8" s="1"/>
  <c r="M52" i="8" s="1"/>
  <c r="M54" i="8" s="1"/>
  <c r="M57" i="8" s="1"/>
  <c r="M60" i="8" s="1"/>
  <c r="L33" i="8"/>
  <c r="K33" i="8"/>
  <c r="J33" i="8"/>
  <c r="I33" i="8"/>
  <c r="I49" i="8" s="1"/>
  <c r="I52" i="8" s="1"/>
  <c r="I54" i="8" s="1"/>
  <c r="I57" i="8" s="1"/>
  <c r="I60" i="8" s="1"/>
  <c r="H33" i="8"/>
  <c r="H49" i="8" s="1"/>
  <c r="H52" i="8" s="1"/>
  <c r="H54" i="8" s="1"/>
  <c r="G33" i="8"/>
  <c r="F33" i="8"/>
  <c r="E33" i="8"/>
  <c r="E49" i="8" s="1"/>
  <c r="E52" i="8" s="1"/>
  <c r="E54" i="8" s="1"/>
  <c r="E57" i="8" s="1"/>
  <c r="E60" i="8" s="1"/>
  <c r="D33" i="8"/>
  <c r="C33" i="8"/>
  <c r="C49" i="8" s="1"/>
  <c r="C52" i="8" s="1"/>
  <c r="C54" i="8" s="1"/>
  <c r="C57" i="8" s="1"/>
  <c r="C60" i="8" s="1"/>
  <c r="R54" i="9"/>
  <c r="R57" i="9" s="1"/>
  <c r="R60" i="9" s="1"/>
  <c r="J54" i="9"/>
  <c r="J57" i="9" s="1"/>
  <c r="J60" i="9" s="1"/>
  <c r="S52" i="9"/>
  <c r="S54" i="9" s="1"/>
  <c r="S57" i="9" s="1"/>
  <c r="S60" i="9" s="1"/>
  <c r="Y49" i="9"/>
  <c r="Y52" i="9" s="1"/>
  <c r="Y54" i="9" s="1"/>
  <c r="Y57" i="9" s="1"/>
  <c r="Y60" i="9" s="1"/>
  <c r="T49" i="9"/>
  <c r="T52" i="9" s="1"/>
  <c r="T54" i="9" s="1"/>
  <c r="T57" i="9" s="1"/>
  <c r="T60" i="9" s="1"/>
  <c r="L49" i="9"/>
  <c r="L52" i="9" s="1"/>
  <c r="L54" i="9" s="1"/>
  <c r="L57" i="9" s="1"/>
  <c r="L60" i="9" s="1"/>
  <c r="I49" i="9"/>
  <c r="I52" i="9" s="1"/>
  <c r="I54" i="9" s="1"/>
  <c r="I57" i="9" s="1"/>
  <c r="I60" i="9" s="1"/>
  <c r="D49" i="9"/>
  <c r="D52" i="9" s="1"/>
  <c r="D54" i="9" s="1"/>
  <c r="D57" i="9" s="1"/>
  <c r="D60" i="9" s="1"/>
  <c r="AA48" i="9"/>
  <c r="Y48" i="9"/>
  <c r="X48" i="9"/>
  <c r="Z48" i="9" s="1"/>
  <c r="W48" i="9"/>
  <c r="V48" i="9"/>
  <c r="U48" i="9"/>
  <c r="T48" i="9"/>
  <c r="S48" i="9"/>
  <c r="R48" i="9"/>
  <c r="Q48" i="9"/>
  <c r="P48" i="9"/>
  <c r="O48" i="9"/>
  <c r="N48" i="9"/>
  <c r="M48" i="9"/>
  <c r="M49" i="9" s="1"/>
  <c r="M52" i="9" s="1"/>
  <c r="M54" i="9" s="1"/>
  <c r="M57" i="9" s="1"/>
  <c r="M60" i="9" s="1"/>
  <c r="L48" i="9"/>
  <c r="K48" i="9"/>
  <c r="J48" i="9"/>
  <c r="I48" i="9"/>
  <c r="H48" i="9"/>
  <c r="G48" i="9"/>
  <c r="F48" i="9"/>
  <c r="E48" i="9"/>
  <c r="E49" i="9" s="1"/>
  <c r="E52" i="9" s="1"/>
  <c r="E54" i="9" s="1"/>
  <c r="E57" i="9" s="1"/>
  <c r="E60" i="9" s="1"/>
  <c r="D48" i="9"/>
  <c r="C48" i="9"/>
  <c r="AA33" i="9"/>
  <c r="Y33" i="9"/>
  <c r="X33" i="9"/>
  <c r="X49" i="9" s="1"/>
  <c r="W33" i="9"/>
  <c r="W49" i="9" s="1"/>
  <c r="W52" i="9" s="1"/>
  <c r="W54" i="9" s="1"/>
  <c r="W57" i="9" s="1"/>
  <c r="W60" i="9" s="1"/>
  <c r="V33" i="9"/>
  <c r="V49" i="9" s="1"/>
  <c r="V52" i="9" s="1"/>
  <c r="V54" i="9" s="1"/>
  <c r="V57" i="9" s="1"/>
  <c r="V60" i="9" s="1"/>
  <c r="U33" i="9"/>
  <c r="T33" i="9"/>
  <c r="S33" i="9"/>
  <c r="S49" i="9" s="1"/>
  <c r="R33" i="9"/>
  <c r="R49" i="9" s="1"/>
  <c r="R52" i="9" s="1"/>
  <c r="Q33" i="9"/>
  <c r="Q49" i="9" s="1"/>
  <c r="Q52" i="9" s="1"/>
  <c r="Q54" i="9" s="1"/>
  <c r="Q57" i="9" s="1"/>
  <c r="Q60" i="9" s="1"/>
  <c r="P33" i="9"/>
  <c r="P49" i="9" s="1"/>
  <c r="P52" i="9" s="1"/>
  <c r="P54" i="9" s="1"/>
  <c r="P57" i="9" s="1"/>
  <c r="P60" i="9" s="1"/>
  <c r="O33" i="9"/>
  <c r="O49" i="9" s="1"/>
  <c r="O52" i="9" s="1"/>
  <c r="O54" i="9" s="1"/>
  <c r="O57" i="9" s="1"/>
  <c r="O60" i="9" s="1"/>
  <c r="N33" i="9"/>
  <c r="M33" i="9"/>
  <c r="L33" i="9"/>
  <c r="K33" i="9"/>
  <c r="K49" i="9" s="1"/>
  <c r="K52" i="9" s="1"/>
  <c r="K54" i="9" s="1"/>
  <c r="K57" i="9" s="1"/>
  <c r="K60" i="9" s="1"/>
  <c r="J33" i="9"/>
  <c r="J49" i="9" s="1"/>
  <c r="J52" i="9" s="1"/>
  <c r="I33" i="9"/>
  <c r="H33" i="9"/>
  <c r="H49" i="9" s="1"/>
  <c r="H52" i="9" s="1"/>
  <c r="H54" i="9" s="1"/>
  <c r="H57" i="9" s="1"/>
  <c r="H60" i="9" s="1"/>
  <c r="G33" i="9"/>
  <c r="G49" i="9" s="1"/>
  <c r="G52" i="9" s="1"/>
  <c r="G54" i="9" s="1"/>
  <c r="G57" i="9" s="1"/>
  <c r="G60" i="9" s="1"/>
  <c r="F33" i="9"/>
  <c r="E33" i="9"/>
  <c r="D33" i="9"/>
  <c r="C33" i="9"/>
  <c r="C49" i="9" s="1"/>
  <c r="C52" i="9" s="1"/>
  <c r="C54" i="9" s="1"/>
  <c r="C57" i="9" s="1"/>
  <c r="C60" i="9" s="1"/>
  <c r="AA49" i="10"/>
  <c r="AA52" i="10" s="1"/>
  <c r="AA54" i="10" s="1"/>
  <c r="AA57" i="10" s="1"/>
  <c r="AA60" i="10" s="1"/>
  <c r="X49" i="10"/>
  <c r="W49" i="10"/>
  <c r="W52" i="10" s="1"/>
  <c r="W54" i="10" s="1"/>
  <c r="W57" i="10" s="1"/>
  <c r="W60" i="10" s="1"/>
  <c r="V49" i="10"/>
  <c r="V52" i="10" s="1"/>
  <c r="V54" i="10" s="1"/>
  <c r="V57" i="10" s="1"/>
  <c r="V60" i="10" s="1"/>
  <c r="S49" i="10"/>
  <c r="S52" i="10" s="1"/>
  <c r="S54" i="10" s="1"/>
  <c r="S57" i="10" s="1"/>
  <c r="S60" i="10" s="1"/>
  <c r="P49" i="10"/>
  <c r="P52" i="10" s="1"/>
  <c r="P54" i="10" s="1"/>
  <c r="P57" i="10" s="1"/>
  <c r="P60" i="10" s="1"/>
  <c r="O49" i="10"/>
  <c r="O52" i="10" s="1"/>
  <c r="O54" i="10" s="1"/>
  <c r="O57" i="10" s="1"/>
  <c r="O60" i="10" s="1"/>
  <c r="L49" i="10"/>
  <c r="L52" i="10" s="1"/>
  <c r="L54" i="10" s="1"/>
  <c r="L57" i="10" s="1"/>
  <c r="L60" i="10" s="1"/>
  <c r="C49" i="10"/>
  <c r="C52" i="10" s="1"/>
  <c r="C54" i="10" s="1"/>
  <c r="C57" i="10" s="1"/>
  <c r="C60" i="10" s="1"/>
  <c r="AA48" i="10"/>
  <c r="Y48" i="10"/>
  <c r="X48" i="10"/>
  <c r="W48" i="10"/>
  <c r="V48" i="10"/>
  <c r="U48" i="10"/>
  <c r="T48" i="10"/>
  <c r="S48" i="10"/>
  <c r="R48" i="10"/>
  <c r="Q48" i="10"/>
  <c r="P48" i="10"/>
  <c r="O48" i="10"/>
  <c r="N48" i="10"/>
  <c r="M48" i="10"/>
  <c r="L48" i="10"/>
  <c r="K48" i="10"/>
  <c r="J48" i="10"/>
  <c r="I48" i="10"/>
  <c r="H48" i="10"/>
  <c r="G48" i="10"/>
  <c r="F48" i="10"/>
  <c r="E48" i="10"/>
  <c r="D48" i="10"/>
  <c r="C48" i="10"/>
  <c r="AA33" i="10"/>
  <c r="Y33" i="10"/>
  <c r="Y49" i="10" s="1"/>
  <c r="Y52" i="10" s="1"/>
  <c r="Y54" i="10" s="1"/>
  <c r="Y57" i="10" s="1"/>
  <c r="Y60" i="10" s="1"/>
  <c r="X33" i="10"/>
  <c r="Z33" i="10" s="1"/>
  <c r="W33" i="10"/>
  <c r="V33" i="10"/>
  <c r="U33" i="10"/>
  <c r="U49" i="10" s="1"/>
  <c r="U52" i="10" s="1"/>
  <c r="U54" i="10" s="1"/>
  <c r="U57" i="10" s="1"/>
  <c r="U60" i="10" s="1"/>
  <c r="T33" i="10"/>
  <c r="S33" i="10"/>
  <c r="R33" i="10"/>
  <c r="R49" i="10" s="1"/>
  <c r="R52" i="10" s="1"/>
  <c r="R54" i="10" s="1"/>
  <c r="R57" i="10" s="1"/>
  <c r="R60" i="10" s="1"/>
  <c r="Q33" i="10"/>
  <c r="Q49" i="10" s="1"/>
  <c r="Q52" i="10" s="1"/>
  <c r="Q54" i="10" s="1"/>
  <c r="Q57" i="10" s="1"/>
  <c r="Q60" i="10" s="1"/>
  <c r="P33" i="10"/>
  <c r="O33" i="10"/>
  <c r="N33" i="10"/>
  <c r="N49" i="10" s="1"/>
  <c r="N52" i="10" s="1"/>
  <c r="N54" i="10" s="1"/>
  <c r="N57" i="10" s="1"/>
  <c r="N60" i="10" s="1"/>
  <c r="M33" i="10"/>
  <c r="M49" i="10" s="1"/>
  <c r="M52" i="10" s="1"/>
  <c r="M54" i="10" s="1"/>
  <c r="M57" i="10" s="1"/>
  <c r="M60" i="10" s="1"/>
  <c r="L33" i="10"/>
  <c r="K33" i="10"/>
  <c r="K49" i="10" s="1"/>
  <c r="K52" i="10" s="1"/>
  <c r="K54" i="10" s="1"/>
  <c r="K57" i="10" s="1"/>
  <c r="K60" i="10" s="1"/>
  <c r="J33" i="10"/>
  <c r="J49" i="10" s="1"/>
  <c r="J52" i="10" s="1"/>
  <c r="J54" i="10" s="1"/>
  <c r="J57" i="10" s="1"/>
  <c r="J60" i="10" s="1"/>
  <c r="I33" i="10"/>
  <c r="I49" i="10" s="1"/>
  <c r="I52" i="10" s="1"/>
  <c r="I54" i="10" s="1"/>
  <c r="I57" i="10" s="1"/>
  <c r="I60" i="10" s="1"/>
  <c r="H33" i="10"/>
  <c r="G33" i="10"/>
  <c r="F33" i="10"/>
  <c r="E33" i="10"/>
  <c r="D33" i="10"/>
  <c r="C33" i="10"/>
  <c r="W49" i="11"/>
  <c r="W52" i="11" s="1"/>
  <c r="W54" i="11" s="1"/>
  <c r="W57" i="11" s="1"/>
  <c r="W60" i="11" s="1"/>
  <c r="S49" i="11"/>
  <c r="S52" i="11" s="1"/>
  <c r="S54" i="11" s="1"/>
  <c r="S57" i="11" s="1"/>
  <c r="S60" i="11" s="1"/>
  <c r="R49" i="11"/>
  <c r="R52" i="11" s="1"/>
  <c r="R54" i="11" s="1"/>
  <c r="R57" i="11" s="1"/>
  <c r="R60" i="11" s="1"/>
  <c r="Q49" i="11"/>
  <c r="Q52" i="11" s="1"/>
  <c r="Q54" i="11" s="1"/>
  <c r="Q57" i="11" s="1"/>
  <c r="Q60" i="11" s="1"/>
  <c r="AA48" i="11"/>
  <c r="Y48" i="11"/>
  <c r="X48" i="11"/>
  <c r="Z48" i="11" s="1"/>
  <c r="W48" i="11"/>
  <c r="V48" i="11"/>
  <c r="U48" i="11"/>
  <c r="T48" i="11"/>
  <c r="S48" i="11"/>
  <c r="R48" i="11"/>
  <c r="Q48" i="11"/>
  <c r="P48" i="11"/>
  <c r="O48" i="11"/>
  <c r="N48" i="11"/>
  <c r="M48" i="11"/>
  <c r="L48" i="11"/>
  <c r="K48" i="11"/>
  <c r="J48" i="11"/>
  <c r="J49" i="11" s="1"/>
  <c r="J52" i="11" s="1"/>
  <c r="J54" i="11" s="1"/>
  <c r="J57" i="11" s="1"/>
  <c r="J60" i="11" s="1"/>
  <c r="I48" i="11"/>
  <c r="H48" i="11"/>
  <c r="G48" i="11"/>
  <c r="F48" i="11"/>
  <c r="E48" i="11"/>
  <c r="D48" i="11"/>
  <c r="C48" i="11"/>
  <c r="AA33" i="11"/>
  <c r="AA49" i="11" s="1"/>
  <c r="AA52" i="11" s="1"/>
  <c r="AA54" i="11" s="1"/>
  <c r="AA57" i="11" s="1"/>
  <c r="AA60" i="11" s="1"/>
  <c r="Y33" i="11"/>
  <c r="Y49" i="11" s="1"/>
  <c r="Y52" i="11" s="1"/>
  <c r="Y54" i="11" s="1"/>
  <c r="Y57" i="11" s="1"/>
  <c r="Y60" i="11" s="1"/>
  <c r="X33" i="11"/>
  <c r="W33" i="11"/>
  <c r="V33" i="11"/>
  <c r="U33" i="11"/>
  <c r="U49" i="11" s="1"/>
  <c r="U52" i="11" s="1"/>
  <c r="U54" i="11" s="1"/>
  <c r="U57" i="11" s="1"/>
  <c r="U60" i="11" s="1"/>
  <c r="T33" i="11"/>
  <c r="T49" i="11" s="1"/>
  <c r="T52" i="11" s="1"/>
  <c r="T54" i="11" s="1"/>
  <c r="T57" i="11" s="1"/>
  <c r="T60" i="11" s="1"/>
  <c r="S33" i="11"/>
  <c r="R33" i="11"/>
  <c r="Q33" i="11"/>
  <c r="P33" i="11"/>
  <c r="P49" i="11" s="1"/>
  <c r="P52" i="11" s="1"/>
  <c r="P54" i="11" s="1"/>
  <c r="P57" i="11" s="1"/>
  <c r="P60" i="11" s="1"/>
  <c r="O33" i="11"/>
  <c r="O49" i="11" s="1"/>
  <c r="O52" i="11" s="1"/>
  <c r="O54" i="11" s="1"/>
  <c r="O57" i="11" s="1"/>
  <c r="O60" i="11" s="1"/>
  <c r="N33" i="11"/>
  <c r="N49" i="11" s="1"/>
  <c r="N52" i="11" s="1"/>
  <c r="N54" i="11" s="1"/>
  <c r="N57" i="11" s="1"/>
  <c r="N60" i="11" s="1"/>
  <c r="M33" i="11"/>
  <c r="M49" i="11" s="1"/>
  <c r="M52" i="11" s="1"/>
  <c r="M54" i="11" s="1"/>
  <c r="M57" i="11" s="1"/>
  <c r="M60" i="11" s="1"/>
  <c r="L33" i="11"/>
  <c r="L49" i="11" s="1"/>
  <c r="L52" i="11" s="1"/>
  <c r="L54" i="11" s="1"/>
  <c r="L57" i="11" s="1"/>
  <c r="L60" i="11" s="1"/>
  <c r="K33" i="11"/>
  <c r="K49" i="11" s="1"/>
  <c r="K52" i="11" s="1"/>
  <c r="K54" i="11" s="1"/>
  <c r="K57" i="11" s="1"/>
  <c r="K60" i="11" s="1"/>
  <c r="J33" i="11"/>
  <c r="I33" i="11"/>
  <c r="H33" i="11"/>
  <c r="G33" i="11"/>
  <c r="G49" i="11" s="1"/>
  <c r="G52" i="11" s="1"/>
  <c r="G54" i="11" s="1"/>
  <c r="G57" i="11" s="1"/>
  <c r="G60" i="11" s="1"/>
  <c r="F33" i="11"/>
  <c r="F49" i="11" s="1"/>
  <c r="F52" i="11" s="1"/>
  <c r="F54" i="11" s="1"/>
  <c r="F57" i="11" s="1"/>
  <c r="F60" i="11" s="1"/>
  <c r="E33" i="11"/>
  <c r="E49" i="11" s="1"/>
  <c r="E52" i="11" s="1"/>
  <c r="E54" i="11" s="1"/>
  <c r="E57" i="11" s="1"/>
  <c r="E60" i="11" s="1"/>
  <c r="D33" i="11"/>
  <c r="D49" i="11" s="1"/>
  <c r="D52" i="11" s="1"/>
  <c r="D54" i="11" s="1"/>
  <c r="D57" i="11" s="1"/>
  <c r="D60" i="11" s="1"/>
  <c r="C33" i="11"/>
  <c r="C49" i="11" s="1"/>
  <c r="C52" i="11" s="1"/>
  <c r="C54" i="11" s="1"/>
  <c r="C57" i="11" s="1"/>
  <c r="C60" i="11" s="1"/>
  <c r="C57" i="12"/>
  <c r="C60" i="12" s="1"/>
  <c r="AA48" i="12"/>
  <c r="Y48" i="12"/>
  <c r="X48" i="12"/>
  <c r="W48" i="12"/>
  <c r="V48" i="12"/>
  <c r="U48" i="12"/>
  <c r="T48" i="12"/>
  <c r="S48" i="12"/>
  <c r="R48" i="12"/>
  <c r="Q48" i="12"/>
  <c r="P48" i="12"/>
  <c r="O48" i="12"/>
  <c r="N48" i="12"/>
  <c r="M48" i="12"/>
  <c r="M49" i="12" s="1"/>
  <c r="M52" i="12" s="1"/>
  <c r="M54" i="12" s="1"/>
  <c r="M57" i="12" s="1"/>
  <c r="M60" i="12" s="1"/>
  <c r="L48" i="12"/>
  <c r="K48" i="12"/>
  <c r="J48" i="12"/>
  <c r="I48" i="12"/>
  <c r="I49" i="12" s="1"/>
  <c r="I52" i="12" s="1"/>
  <c r="I54" i="12" s="1"/>
  <c r="I57" i="12" s="1"/>
  <c r="I60" i="12" s="1"/>
  <c r="H48" i="12"/>
  <c r="G48" i="12"/>
  <c r="F48" i="12"/>
  <c r="E48" i="12"/>
  <c r="D48" i="12"/>
  <c r="C48" i="12"/>
  <c r="AA33" i="12"/>
  <c r="AA49" i="12" s="1"/>
  <c r="AA52" i="12" s="1"/>
  <c r="AA54" i="12" s="1"/>
  <c r="AA57" i="12" s="1"/>
  <c r="AA60" i="12" s="1"/>
  <c r="Y33" i="12"/>
  <c r="X33" i="12"/>
  <c r="W33" i="12"/>
  <c r="W49" i="12" s="1"/>
  <c r="W52" i="12" s="1"/>
  <c r="W54" i="12" s="1"/>
  <c r="W57" i="12" s="1"/>
  <c r="W60" i="12" s="1"/>
  <c r="V33" i="12"/>
  <c r="V49" i="12" s="1"/>
  <c r="V52" i="12" s="1"/>
  <c r="V54" i="12" s="1"/>
  <c r="V57" i="12" s="1"/>
  <c r="V60" i="12" s="1"/>
  <c r="U33" i="12"/>
  <c r="T33" i="12"/>
  <c r="T49" i="12" s="1"/>
  <c r="T52" i="12" s="1"/>
  <c r="T54" i="12" s="1"/>
  <c r="T57" i="12" s="1"/>
  <c r="T60" i="12" s="1"/>
  <c r="S33" i="12"/>
  <c r="S49" i="12" s="1"/>
  <c r="S52" i="12" s="1"/>
  <c r="S54" i="12" s="1"/>
  <c r="S57" i="12" s="1"/>
  <c r="S60" i="12" s="1"/>
  <c r="R33" i="12"/>
  <c r="R49" i="12" s="1"/>
  <c r="R52" i="12" s="1"/>
  <c r="R54" i="12" s="1"/>
  <c r="R57" i="12" s="1"/>
  <c r="R60" i="12" s="1"/>
  <c r="Q33" i="12"/>
  <c r="P33" i="12"/>
  <c r="P49" i="12" s="1"/>
  <c r="P52" i="12" s="1"/>
  <c r="P54" i="12" s="1"/>
  <c r="P57" i="12" s="1"/>
  <c r="P60" i="12" s="1"/>
  <c r="O33" i="12"/>
  <c r="N33" i="12"/>
  <c r="M33" i="12"/>
  <c r="L33" i="12"/>
  <c r="L49" i="12" s="1"/>
  <c r="L52" i="12" s="1"/>
  <c r="L54" i="12" s="1"/>
  <c r="L57" i="12" s="1"/>
  <c r="L60" i="12" s="1"/>
  <c r="K33" i="12"/>
  <c r="K49" i="12" s="1"/>
  <c r="K52" i="12" s="1"/>
  <c r="K54" i="12" s="1"/>
  <c r="K57" i="12" s="1"/>
  <c r="K60" i="12" s="1"/>
  <c r="J33" i="12"/>
  <c r="I33" i="12"/>
  <c r="H33" i="12"/>
  <c r="H49" i="12" s="1"/>
  <c r="H52" i="12" s="1"/>
  <c r="H54" i="12" s="1"/>
  <c r="H57" i="12" s="1"/>
  <c r="H60" i="12" s="1"/>
  <c r="G33" i="12"/>
  <c r="G49" i="12" s="1"/>
  <c r="G52" i="12" s="1"/>
  <c r="G54" i="12" s="1"/>
  <c r="G57" i="12" s="1"/>
  <c r="G60" i="12" s="1"/>
  <c r="F33" i="12"/>
  <c r="F49" i="12" s="1"/>
  <c r="F52" i="12" s="1"/>
  <c r="F54" i="12" s="1"/>
  <c r="F57" i="12" s="1"/>
  <c r="F60" i="12" s="1"/>
  <c r="E33" i="12"/>
  <c r="D33" i="12"/>
  <c r="D49" i="12" s="1"/>
  <c r="D52" i="12" s="1"/>
  <c r="D54" i="12" s="1"/>
  <c r="D57" i="12" s="1"/>
  <c r="D60" i="12" s="1"/>
  <c r="C33" i="12"/>
  <c r="C49" i="12" s="1"/>
  <c r="C52" i="12" s="1"/>
  <c r="C54" i="12" s="1"/>
  <c r="S54" i="13"/>
  <c r="S57" i="13" s="1"/>
  <c r="S60" i="13" s="1"/>
  <c r="C54" i="13"/>
  <c r="C57" i="13" s="1"/>
  <c r="C60" i="13" s="1"/>
  <c r="U49" i="13"/>
  <c r="U52" i="13" s="1"/>
  <c r="U54" i="13" s="1"/>
  <c r="U57" i="13" s="1"/>
  <c r="U60" i="13" s="1"/>
  <c r="T49" i="13"/>
  <c r="T52" i="13" s="1"/>
  <c r="T54" i="13" s="1"/>
  <c r="T57" i="13" s="1"/>
  <c r="T60" i="13" s="1"/>
  <c r="M49" i="13"/>
  <c r="M52" i="13" s="1"/>
  <c r="M54" i="13" s="1"/>
  <c r="M57" i="13" s="1"/>
  <c r="M60" i="13" s="1"/>
  <c r="L49" i="13"/>
  <c r="L52" i="13" s="1"/>
  <c r="L54" i="13" s="1"/>
  <c r="L57" i="13" s="1"/>
  <c r="L60" i="13" s="1"/>
  <c r="E49" i="13"/>
  <c r="E52" i="13" s="1"/>
  <c r="E54" i="13" s="1"/>
  <c r="E57" i="13" s="1"/>
  <c r="E60" i="13" s="1"/>
  <c r="AA48" i="13"/>
  <c r="Y48" i="13"/>
  <c r="X48" i="13"/>
  <c r="Z48" i="13" s="1"/>
  <c r="W48" i="13"/>
  <c r="V48" i="13"/>
  <c r="U48" i="13"/>
  <c r="T48" i="13"/>
  <c r="S48" i="13"/>
  <c r="R48" i="13"/>
  <c r="Q48" i="13"/>
  <c r="P48" i="13"/>
  <c r="O48" i="13"/>
  <c r="N48" i="13"/>
  <c r="M48" i="13"/>
  <c r="L48" i="13"/>
  <c r="K48" i="13"/>
  <c r="J48" i="13"/>
  <c r="I48" i="13"/>
  <c r="H48" i="13"/>
  <c r="G48" i="13"/>
  <c r="F48" i="13"/>
  <c r="E48" i="13"/>
  <c r="D48" i="13"/>
  <c r="D49" i="13" s="1"/>
  <c r="D52" i="13" s="1"/>
  <c r="D54" i="13" s="1"/>
  <c r="D57" i="13" s="1"/>
  <c r="D60" i="13" s="1"/>
  <c r="C48" i="13"/>
  <c r="AA33" i="13"/>
  <c r="Y33" i="13"/>
  <c r="Y49" i="13" s="1"/>
  <c r="Y52" i="13" s="1"/>
  <c r="Y54" i="13" s="1"/>
  <c r="Y57" i="13" s="1"/>
  <c r="Y60" i="13" s="1"/>
  <c r="X33" i="13"/>
  <c r="X49" i="13" s="1"/>
  <c r="W33" i="13"/>
  <c r="W49" i="13" s="1"/>
  <c r="W52" i="13" s="1"/>
  <c r="W54" i="13" s="1"/>
  <c r="W57" i="13" s="1"/>
  <c r="W60" i="13" s="1"/>
  <c r="V33" i="13"/>
  <c r="V49" i="13" s="1"/>
  <c r="V52" i="13" s="1"/>
  <c r="V54" i="13" s="1"/>
  <c r="V57" i="13" s="1"/>
  <c r="V60" i="13" s="1"/>
  <c r="U33" i="13"/>
  <c r="T33" i="13"/>
  <c r="S33" i="13"/>
  <c r="S49" i="13" s="1"/>
  <c r="S52" i="13" s="1"/>
  <c r="R33" i="13"/>
  <c r="R49" i="13" s="1"/>
  <c r="R52" i="13" s="1"/>
  <c r="R54" i="13" s="1"/>
  <c r="R57" i="13" s="1"/>
  <c r="R60" i="13" s="1"/>
  <c r="Q33" i="13"/>
  <c r="Q49" i="13" s="1"/>
  <c r="Q52" i="13" s="1"/>
  <c r="Q54" i="13" s="1"/>
  <c r="Q57" i="13" s="1"/>
  <c r="Q60" i="13" s="1"/>
  <c r="P33" i="13"/>
  <c r="P49" i="13" s="1"/>
  <c r="P52" i="13" s="1"/>
  <c r="P54" i="13" s="1"/>
  <c r="P57" i="13" s="1"/>
  <c r="P60" i="13" s="1"/>
  <c r="O33" i="13"/>
  <c r="O49" i="13" s="1"/>
  <c r="O52" i="13" s="1"/>
  <c r="O54" i="13" s="1"/>
  <c r="O57" i="13" s="1"/>
  <c r="O60" i="13" s="1"/>
  <c r="N33" i="13"/>
  <c r="N49" i="13" s="1"/>
  <c r="N52" i="13" s="1"/>
  <c r="N54" i="13" s="1"/>
  <c r="N57" i="13" s="1"/>
  <c r="N60" i="13" s="1"/>
  <c r="M33" i="13"/>
  <c r="L33" i="13"/>
  <c r="K33" i="13"/>
  <c r="K49" i="13" s="1"/>
  <c r="K52" i="13" s="1"/>
  <c r="K54" i="13" s="1"/>
  <c r="K57" i="13" s="1"/>
  <c r="K60" i="13" s="1"/>
  <c r="J33" i="13"/>
  <c r="I33" i="13"/>
  <c r="I49" i="13" s="1"/>
  <c r="I52" i="13" s="1"/>
  <c r="I54" i="13" s="1"/>
  <c r="I57" i="13" s="1"/>
  <c r="I60" i="13" s="1"/>
  <c r="H33" i="13"/>
  <c r="G33" i="13"/>
  <c r="F33" i="13"/>
  <c r="E33" i="13"/>
  <c r="D33" i="13"/>
  <c r="C33" i="13"/>
  <c r="C49" i="13" s="1"/>
  <c r="C52" i="13" s="1"/>
  <c r="AA49" i="14"/>
  <c r="AA52" i="14" s="1"/>
  <c r="AA54" i="14" s="1"/>
  <c r="AA57" i="14" s="1"/>
  <c r="AA60" i="14" s="1"/>
  <c r="T49" i="14"/>
  <c r="T52" i="14" s="1"/>
  <c r="T54" i="14" s="1"/>
  <c r="T57" i="14" s="1"/>
  <c r="T60" i="14" s="1"/>
  <c r="S49" i="14"/>
  <c r="S52" i="14" s="1"/>
  <c r="S54" i="14" s="1"/>
  <c r="S57" i="14" s="1"/>
  <c r="S60" i="14" s="1"/>
  <c r="L49" i="14"/>
  <c r="L52" i="14" s="1"/>
  <c r="L54" i="14" s="1"/>
  <c r="L57" i="14" s="1"/>
  <c r="L60" i="14" s="1"/>
  <c r="K49" i="14"/>
  <c r="K52" i="14" s="1"/>
  <c r="K54" i="14" s="1"/>
  <c r="K57" i="14" s="1"/>
  <c r="K60" i="14" s="1"/>
  <c r="D49" i="14"/>
  <c r="D52" i="14" s="1"/>
  <c r="D54" i="14" s="1"/>
  <c r="D57" i="14" s="1"/>
  <c r="D60" i="14" s="1"/>
  <c r="C49" i="14"/>
  <c r="C52" i="14" s="1"/>
  <c r="C54" i="14" s="1"/>
  <c r="C57" i="14" s="1"/>
  <c r="C60" i="14" s="1"/>
  <c r="AA48" i="14"/>
  <c r="Y48" i="14"/>
  <c r="X48" i="14"/>
  <c r="Z48" i="14" s="1"/>
  <c r="W48" i="14"/>
  <c r="V48" i="14"/>
  <c r="U48" i="14"/>
  <c r="T48" i="14"/>
  <c r="S48" i="14"/>
  <c r="R48" i="14"/>
  <c r="Q48" i="14"/>
  <c r="P48" i="14"/>
  <c r="O48" i="14"/>
  <c r="N48" i="14"/>
  <c r="M48" i="14"/>
  <c r="L48" i="14"/>
  <c r="K48" i="14"/>
  <c r="J48" i="14"/>
  <c r="I48" i="14"/>
  <c r="H48" i="14"/>
  <c r="G48" i="14"/>
  <c r="F48" i="14"/>
  <c r="E48" i="14"/>
  <c r="D48" i="14"/>
  <c r="C48" i="14"/>
  <c r="AA33" i="14"/>
  <c r="Y33" i="14"/>
  <c r="Y49" i="14" s="1"/>
  <c r="Y52" i="14" s="1"/>
  <c r="Y54" i="14" s="1"/>
  <c r="Y57" i="14" s="1"/>
  <c r="Y60" i="14" s="1"/>
  <c r="X33" i="14"/>
  <c r="X49" i="14" s="1"/>
  <c r="W33" i="14"/>
  <c r="V33" i="14"/>
  <c r="U33" i="14"/>
  <c r="U49" i="14" s="1"/>
  <c r="U52" i="14" s="1"/>
  <c r="U54" i="14" s="1"/>
  <c r="U57" i="14" s="1"/>
  <c r="U60" i="14" s="1"/>
  <c r="T33" i="14"/>
  <c r="S33" i="14"/>
  <c r="R33" i="14"/>
  <c r="R49" i="14" s="1"/>
  <c r="R52" i="14" s="1"/>
  <c r="R54" i="14" s="1"/>
  <c r="R57" i="14" s="1"/>
  <c r="R60" i="14" s="1"/>
  <c r="Q33" i="14"/>
  <c r="Q49" i="14" s="1"/>
  <c r="Q52" i="14" s="1"/>
  <c r="Q54" i="14" s="1"/>
  <c r="Q57" i="14" s="1"/>
  <c r="Q60" i="14" s="1"/>
  <c r="P33" i="14"/>
  <c r="P49" i="14" s="1"/>
  <c r="P52" i="14" s="1"/>
  <c r="P54" i="14" s="1"/>
  <c r="P57" i="14" s="1"/>
  <c r="P60" i="14" s="1"/>
  <c r="O33" i="14"/>
  <c r="O49" i="14" s="1"/>
  <c r="O52" i="14" s="1"/>
  <c r="O54" i="14" s="1"/>
  <c r="O57" i="14" s="1"/>
  <c r="O60" i="14" s="1"/>
  <c r="N33" i="14"/>
  <c r="N49" i="14" s="1"/>
  <c r="N52" i="14" s="1"/>
  <c r="N54" i="14" s="1"/>
  <c r="N57" i="14" s="1"/>
  <c r="N60" i="14" s="1"/>
  <c r="M33" i="14"/>
  <c r="M49" i="14" s="1"/>
  <c r="M52" i="14" s="1"/>
  <c r="M54" i="14" s="1"/>
  <c r="M57" i="14" s="1"/>
  <c r="M60" i="14" s="1"/>
  <c r="L33" i="14"/>
  <c r="K33" i="14"/>
  <c r="J33" i="14"/>
  <c r="J49" i="14" s="1"/>
  <c r="J52" i="14" s="1"/>
  <c r="J54" i="14" s="1"/>
  <c r="J57" i="14" s="1"/>
  <c r="J60" i="14" s="1"/>
  <c r="I33" i="14"/>
  <c r="I49" i="14" s="1"/>
  <c r="I52" i="14" s="1"/>
  <c r="I54" i="14" s="1"/>
  <c r="I57" i="14" s="1"/>
  <c r="I60" i="14" s="1"/>
  <c r="H33" i="14"/>
  <c r="H49" i="14" s="1"/>
  <c r="H52" i="14" s="1"/>
  <c r="H54" i="14" s="1"/>
  <c r="H57" i="14" s="1"/>
  <c r="H60" i="14" s="1"/>
  <c r="G33" i="14"/>
  <c r="G49" i="14" s="1"/>
  <c r="G52" i="14" s="1"/>
  <c r="G54" i="14" s="1"/>
  <c r="G57" i="14" s="1"/>
  <c r="G60" i="14" s="1"/>
  <c r="F33" i="14"/>
  <c r="E33" i="14"/>
  <c r="D33" i="14"/>
  <c r="C33" i="14"/>
  <c r="J49" i="15"/>
  <c r="J52" i="15" s="1"/>
  <c r="J54" i="15" s="1"/>
  <c r="J57" i="15" s="1"/>
  <c r="J60" i="15" s="1"/>
  <c r="AA48" i="15"/>
  <c r="Y48" i="15"/>
  <c r="X48" i="15"/>
  <c r="Z48" i="15" s="1"/>
  <c r="W48" i="15"/>
  <c r="V48" i="15"/>
  <c r="U48" i="15"/>
  <c r="T48" i="15"/>
  <c r="S48" i="15"/>
  <c r="R48" i="15"/>
  <c r="Q48" i="15"/>
  <c r="P48" i="15"/>
  <c r="O48" i="15"/>
  <c r="O49" i="15" s="1"/>
  <c r="O52" i="15" s="1"/>
  <c r="O54" i="15" s="1"/>
  <c r="O57" i="15" s="1"/>
  <c r="O60" i="15" s="1"/>
  <c r="N48" i="15"/>
  <c r="M48" i="15"/>
  <c r="L48" i="15"/>
  <c r="K48" i="15"/>
  <c r="J48" i="15"/>
  <c r="I48" i="15"/>
  <c r="H48" i="15"/>
  <c r="G48" i="15"/>
  <c r="F48" i="15"/>
  <c r="E48" i="15"/>
  <c r="D48" i="15"/>
  <c r="C48" i="15"/>
  <c r="AA33" i="15"/>
  <c r="AA49" i="15" s="1"/>
  <c r="AA52" i="15" s="1"/>
  <c r="AA54" i="15" s="1"/>
  <c r="AA57" i="15" s="1"/>
  <c r="AA60" i="15" s="1"/>
  <c r="Y33" i="15"/>
  <c r="X33" i="15"/>
  <c r="W33" i="15"/>
  <c r="V33" i="15"/>
  <c r="V49" i="15" s="1"/>
  <c r="V52" i="15" s="1"/>
  <c r="V54" i="15" s="1"/>
  <c r="V57" i="15" s="1"/>
  <c r="V60" i="15" s="1"/>
  <c r="U33" i="15"/>
  <c r="U49" i="15" s="1"/>
  <c r="U52" i="15" s="1"/>
  <c r="U54" i="15" s="1"/>
  <c r="U57" i="15" s="1"/>
  <c r="U60" i="15" s="1"/>
  <c r="T33" i="15"/>
  <c r="T49" i="15" s="1"/>
  <c r="T52" i="15" s="1"/>
  <c r="T54" i="15" s="1"/>
  <c r="T57" i="15" s="1"/>
  <c r="T60" i="15" s="1"/>
  <c r="S33" i="15"/>
  <c r="R33" i="15"/>
  <c r="R49" i="15" s="1"/>
  <c r="R52" i="15" s="1"/>
  <c r="R54" i="15" s="1"/>
  <c r="R57" i="15" s="1"/>
  <c r="R60" i="15" s="1"/>
  <c r="Q33" i="15"/>
  <c r="Q49" i="15" s="1"/>
  <c r="Q52" i="15" s="1"/>
  <c r="Q54" i="15" s="1"/>
  <c r="Q57" i="15" s="1"/>
  <c r="Q60" i="15" s="1"/>
  <c r="P33" i="15"/>
  <c r="P49" i="15" s="1"/>
  <c r="P52" i="15" s="1"/>
  <c r="P54" i="15" s="1"/>
  <c r="P57" i="15" s="1"/>
  <c r="P60" i="15" s="1"/>
  <c r="O33" i="15"/>
  <c r="N33" i="15"/>
  <c r="M33" i="15"/>
  <c r="M49" i="15" s="1"/>
  <c r="M52" i="15" s="1"/>
  <c r="M54" i="15" s="1"/>
  <c r="M57" i="15" s="1"/>
  <c r="M60" i="15" s="1"/>
  <c r="L33" i="15"/>
  <c r="K33" i="15"/>
  <c r="J33" i="15"/>
  <c r="I33" i="15"/>
  <c r="I49" i="15" s="1"/>
  <c r="I52" i="15" s="1"/>
  <c r="I54" i="15" s="1"/>
  <c r="I57" i="15" s="1"/>
  <c r="I60" i="15" s="1"/>
  <c r="H33" i="15"/>
  <c r="H49" i="15" s="1"/>
  <c r="H52" i="15" s="1"/>
  <c r="H54" i="15" s="1"/>
  <c r="H57" i="15" s="1"/>
  <c r="H60" i="15" s="1"/>
  <c r="G33" i="15"/>
  <c r="G49" i="15" s="1"/>
  <c r="G52" i="15" s="1"/>
  <c r="G54" i="15" s="1"/>
  <c r="G57" i="15" s="1"/>
  <c r="G60" i="15" s="1"/>
  <c r="F33" i="15"/>
  <c r="F49" i="15" s="1"/>
  <c r="F52" i="15" s="1"/>
  <c r="F54" i="15" s="1"/>
  <c r="F57" i="15" s="1"/>
  <c r="F60" i="15" s="1"/>
  <c r="E33" i="15"/>
  <c r="E49" i="15" s="1"/>
  <c r="E52" i="15" s="1"/>
  <c r="E54" i="15" s="1"/>
  <c r="E57" i="15" s="1"/>
  <c r="E60" i="15" s="1"/>
  <c r="D33" i="15"/>
  <c r="D49" i="15" s="1"/>
  <c r="D52" i="15" s="1"/>
  <c r="D54" i="15" s="1"/>
  <c r="D57" i="15" s="1"/>
  <c r="D60" i="15" s="1"/>
  <c r="C33" i="15"/>
  <c r="X49" i="16"/>
  <c r="X52" i="16" s="1"/>
  <c r="X54" i="16" s="1"/>
  <c r="AA48" i="16"/>
  <c r="Y48" i="16"/>
  <c r="Y49" i="16" s="1"/>
  <c r="Y52" i="16" s="1"/>
  <c r="Y54" i="16" s="1"/>
  <c r="Y57" i="16" s="1"/>
  <c r="Y60" i="16" s="1"/>
  <c r="X48" i="16"/>
  <c r="W48" i="16"/>
  <c r="V48" i="16"/>
  <c r="U48" i="16"/>
  <c r="T48" i="16"/>
  <c r="S48" i="16"/>
  <c r="R48" i="16"/>
  <c r="Q48" i="16"/>
  <c r="P48" i="16"/>
  <c r="O48" i="16"/>
  <c r="N48" i="16"/>
  <c r="M48" i="16"/>
  <c r="L48" i="16"/>
  <c r="L49" i="16" s="1"/>
  <c r="L52" i="16" s="1"/>
  <c r="L54" i="16" s="1"/>
  <c r="L57" i="16" s="1"/>
  <c r="L60" i="16" s="1"/>
  <c r="K48" i="16"/>
  <c r="J48" i="16"/>
  <c r="I48" i="16"/>
  <c r="H48" i="16"/>
  <c r="G48" i="16"/>
  <c r="F48" i="16"/>
  <c r="E48" i="16"/>
  <c r="D48" i="16"/>
  <c r="D49" i="16" s="1"/>
  <c r="D52" i="16" s="1"/>
  <c r="D54" i="16" s="1"/>
  <c r="D57" i="16" s="1"/>
  <c r="D60" i="16" s="1"/>
  <c r="C48" i="16"/>
  <c r="AA33" i="16"/>
  <c r="Y33" i="16"/>
  <c r="Z33" i="16" s="1"/>
  <c r="X33" i="16"/>
  <c r="W33" i="16"/>
  <c r="W49" i="16" s="1"/>
  <c r="W52" i="16" s="1"/>
  <c r="W54" i="16" s="1"/>
  <c r="W57" i="16" s="1"/>
  <c r="W60" i="16" s="1"/>
  <c r="V33" i="16"/>
  <c r="V49" i="16" s="1"/>
  <c r="V52" i="16" s="1"/>
  <c r="V54" i="16" s="1"/>
  <c r="V57" i="16" s="1"/>
  <c r="V60" i="16" s="1"/>
  <c r="U33" i="16"/>
  <c r="U49" i="16" s="1"/>
  <c r="U52" i="16" s="1"/>
  <c r="U54" i="16" s="1"/>
  <c r="U57" i="16" s="1"/>
  <c r="U60" i="16" s="1"/>
  <c r="T33" i="16"/>
  <c r="S33" i="16"/>
  <c r="S49" i="16" s="1"/>
  <c r="S52" i="16" s="1"/>
  <c r="S54" i="16" s="1"/>
  <c r="S57" i="16" s="1"/>
  <c r="S60" i="16" s="1"/>
  <c r="R33" i="16"/>
  <c r="Q33" i="16"/>
  <c r="P33" i="16"/>
  <c r="P49" i="16" s="1"/>
  <c r="P52" i="16" s="1"/>
  <c r="P54" i="16" s="1"/>
  <c r="P57" i="16" s="1"/>
  <c r="P60" i="16" s="1"/>
  <c r="O33" i="16"/>
  <c r="O49" i="16" s="1"/>
  <c r="O52" i="16" s="1"/>
  <c r="O54" i="16" s="1"/>
  <c r="O57" i="16" s="1"/>
  <c r="O60" i="16" s="1"/>
  <c r="N33" i="16"/>
  <c r="M33" i="16"/>
  <c r="L33" i="16"/>
  <c r="K33" i="16"/>
  <c r="K49" i="16" s="1"/>
  <c r="K52" i="16" s="1"/>
  <c r="K54" i="16" s="1"/>
  <c r="K57" i="16" s="1"/>
  <c r="K60" i="16" s="1"/>
  <c r="J33" i="16"/>
  <c r="I33" i="16"/>
  <c r="H33" i="16"/>
  <c r="H49" i="16" s="1"/>
  <c r="H52" i="16" s="1"/>
  <c r="H54" i="16" s="1"/>
  <c r="H57" i="16" s="1"/>
  <c r="H60" i="16" s="1"/>
  <c r="G33" i="16"/>
  <c r="G49" i="16" s="1"/>
  <c r="G52" i="16" s="1"/>
  <c r="G54" i="16" s="1"/>
  <c r="G57" i="16" s="1"/>
  <c r="G60" i="16" s="1"/>
  <c r="F33" i="16"/>
  <c r="F49" i="16" s="1"/>
  <c r="F52" i="16" s="1"/>
  <c r="F54" i="16" s="1"/>
  <c r="F57" i="16" s="1"/>
  <c r="F60" i="16" s="1"/>
  <c r="E33" i="16"/>
  <c r="D33" i="16"/>
  <c r="C33" i="16"/>
  <c r="T57" i="17"/>
  <c r="T60" i="17" s="1"/>
  <c r="W49" i="17"/>
  <c r="W52" i="17" s="1"/>
  <c r="W54" i="17" s="1"/>
  <c r="W57" i="17" s="1"/>
  <c r="W60" i="17" s="1"/>
  <c r="P49" i="17"/>
  <c r="P52" i="17" s="1"/>
  <c r="P54" i="17" s="1"/>
  <c r="P57" i="17" s="1"/>
  <c r="P60" i="17" s="1"/>
  <c r="O49" i="17"/>
  <c r="O52" i="17" s="1"/>
  <c r="O54" i="17" s="1"/>
  <c r="O57" i="17" s="1"/>
  <c r="O60" i="17" s="1"/>
  <c r="AA48" i="17"/>
  <c r="AA49" i="17" s="1"/>
  <c r="AA52" i="17" s="1"/>
  <c r="AA54" i="17" s="1"/>
  <c r="AA57" i="17" s="1"/>
  <c r="AA60" i="17" s="1"/>
  <c r="Y48" i="17"/>
  <c r="X48" i="17"/>
  <c r="Z48" i="17" s="1"/>
  <c r="W48" i="17"/>
  <c r="V48" i="17"/>
  <c r="U48" i="17"/>
  <c r="T48" i="17"/>
  <c r="S48" i="17"/>
  <c r="R48" i="17"/>
  <c r="Q48" i="17"/>
  <c r="P48" i="17"/>
  <c r="O48" i="17"/>
  <c r="N48" i="17"/>
  <c r="M48" i="17"/>
  <c r="L48" i="17"/>
  <c r="K48" i="17"/>
  <c r="J48" i="17"/>
  <c r="I48" i="17"/>
  <c r="H48" i="17"/>
  <c r="G48" i="17"/>
  <c r="F48" i="17"/>
  <c r="E48" i="17"/>
  <c r="D48" i="17"/>
  <c r="C48" i="17"/>
  <c r="C49" i="17" s="1"/>
  <c r="C52" i="17" s="1"/>
  <c r="C54" i="17" s="1"/>
  <c r="C57" i="17" s="1"/>
  <c r="C60" i="17" s="1"/>
  <c r="AA33" i="17"/>
  <c r="Y33" i="17"/>
  <c r="X33" i="17"/>
  <c r="Z33" i="17" s="1"/>
  <c r="W33" i="17"/>
  <c r="V33" i="17"/>
  <c r="U33" i="17"/>
  <c r="T33" i="17"/>
  <c r="T49" i="17" s="1"/>
  <c r="T52" i="17" s="1"/>
  <c r="T54" i="17" s="1"/>
  <c r="S33" i="17"/>
  <c r="R33" i="17"/>
  <c r="R49" i="17" s="1"/>
  <c r="R52" i="17" s="1"/>
  <c r="R54" i="17" s="1"/>
  <c r="R57" i="17" s="1"/>
  <c r="R60" i="17" s="1"/>
  <c r="Q33" i="17"/>
  <c r="P33" i="17"/>
  <c r="O33" i="17"/>
  <c r="N33" i="17"/>
  <c r="N49" i="17" s="1"/>
  <c r="N52" i="17" s="1"/>
  <c r="N54" i="17" s="1"/>
  <c r="N57" i="17" s="1"/>
  <c r="N60" i="17" s="1"/>
  <c r="M33" i="17"/>
  <c r="M49" i="17" s="1"/>
  <c r="M52" i="17" s="1"/>
  <c r="M54" i="17" s="1"/>
  <c r="M57" i="17" s="1"/>
  <c r="M60" i="17" s="1"/>
  <c r="L33" i="17"/>
  <c r="L49" i="17" s="1"/>
  <c r="L52" i="17" s="1"/>
  <c r="L54" i="17" s="1"/>
  <c r="L57" i="17" s="1"/>
  <c r="L60" i="17" s="1"/>
  <c r="K33" i="17"/>
  <c r="J33" i="17"/>
  <c r="J49" i="17" s="1"/>
  <c r="J52" i="17" s="1"/>
  <c r="J54" i="17" s="1"/>
  <c r="J57" i="17" s="1"/>
  <c r="J60" i="17" s="1"/>
  <c r="I33" i="17"/>
  <c r="H33" i="17"/>
  <c r="H49" i="17" s="1"/>
  <c r="H52" i="17" s="1"/>
  <c r="H54" i="17" s="1"/>
  <c r="H57" i="17" s="1"/>
  <c r="H60" i="17" s="1"/>
  <c r="G33" i="17"/>
  <c r="G49" i="17" s="1"/>
  <c r="G52" i="17" s="1"/>
  <c r="G54" i="17" s="1"/>
  <c r="G57" i="17" s="1"/>
  <c r="G60" i="17" s="1"/>
  <c r="F33" i="17"/>
  <c r="F49" i="17" s="1"/>
  <c r="F52" i="17" s="1"/>
  <c r="F54" i="17" s="1"/>
  <c r="F57" i="17" s="1"/>
  <c r="F60" i="17" s="1"/>
  <c r="E33" i="17"/>
  <c r="D33" i="17"/>
  <c r="C33" i="17"/>
  <c r="AA48" i="18"/>
  <c r="Y48" i="18"/>
  <c r="X48" i="18"/>
  <c r="Z48" i="18" s="1"/>
  <c r="W48" i="18"/>
  <c r="V48" i="18"/>
  <c r="U48" i="18"/>
  <c r="T48" i="18"/>
  <c r="S48" i="18"/>
  <c r="R48" i="18"/>
  <c r="Q48" i="18"/>
  <c r="P48" i="18"/>
  <c r="O48" i="18"/>
  <c r="O49" i="18" s="1"/>
  <c r="O52" i="18" s="1"/>
  <c r="O54" i="18" s="1"/>
  <c r="O57" i="18" s="1"/>
  <c r="O60" i="18" s="1"/>
  <c r="N48" i="18"/>
  <c r="N49" i="18" s="1"/>
  <c r="N52" i="18" s="1"/>
  <c r="N54" i="18" s="1"/>
  <c r="N57" i="18" s="1"/>
  <c r="N60" i="18" s="1"/>
  <c r="M48" i="18"/>
  <c r="L48" i="18"/>
  <c r="K48" i="18"/>
  <c r="J48" i="18"/>
  <c r="I48" i="18"/>
  <c r="H48" i="18"/>
  <c r="G48" i="18"/>
  <c r="F48" i="18"/>
  <c r="E48" i="18"/>
  <c r="D48" i="18"/>
  <c r="C48" i="18"/>
  <c r="AA33" i="18"/>
  <c r="AA49" i="18" s="1"/>
  <c r="AA52" i="18" s="1"/>
  <c r="AA54" i="18" s="1"/>
  <c r="AA57" i="18" s="1"/>
  <c r="AA60" i="18" s="1"/>
  <c r="Y33" i="18"/>
  <c r="Y49" i="18" s="1"/>
  <c r="Y52" i="18" s="1"/>
  <c r="Y54" i="18" s="1"/>
  <c r="Y57" i="18" s="1"/>
  <c r="Y60" i="18" s="1"/>
  <c r="X33" i="18"/>
  <c r="W33" i="18"/>
  <c r="V33" i="18"/>
  <c r="V49" i="18" s="1"/>
  <c r="V52" i="18" s="1"/>
  <c r="V54" i="18" s="1"/>
  <c r="V57" i="18" s="1"/>
  <c r="V60" i="18" s="1"/>
  <c r="U33" i="18"/>
  <c r="U49" i="18" s="1"/>
  <c r="U52" i="18" s="1"/>
  <c r="U54" i="18" s="1"/>
  <c r="U57" i="18" s="1"/>
  <c r="U60" i="18" s="1"/>
  <c r="T33" i="18"/>
  <c r="S33" i="18"/>
  <c r="R33" i="18"/>
  <c r="Q33" i="18"/>
  <c r="Q49" i="18" s="1"/>
  <c r="Q52" i="18" s="1"/>
  <c r="Q54" i="18" s="1"/>
  <c r="Q57" i="18" s="1"/>
  <c r="Q60" i="18" s="1"/>
  <c r="P33" i="18"/>
  <c r="P49" i="18" s="1"/>
  <c r="P52" i="18" s="1"/>
  <c r="P54" i="18" s="1"/>
  <c r="P57" i="18" s="1"/>
  <c r="P60" i="18" s="1"/>
  <c r="O33" i="18"/>
  <c r="N33" i="18"/>
  <c r="M33" i="18"/>
  <c r="M49" i="18" s="1"/>
  <c r="M52" i="18" s="1"/>
  <c r="M54" i="18" s="1"/>
  <c r="M57" i="18" s="1"/>
  <c r="M60" i="18" s="1"/>
  <c r="L33" i="18"/>
  <c r="K33" i="18"/>
  <c r="K49" i="18" s="1"/>
  <c r="K52" i="18" s="1"/>
  <c r="K54" i="18" s="1"/>
  <c r="K57" i="18" s="1"/>
  <c r="K60" i="18" s="1"/>
  <c r="J33" i="18"/>
  <c r="I33" i="18"/>
  <c r="I49" i="18" s="1"/>
  <c r="I52" i="18" s="1"/>
  <c r="I54" i="18" s="1"/>
  <c r="I57" i="18" s="1"/>
  <c r="I60" i="18" s="1"/>
  <c r="H33" i="18"/>
  <c r="H49" i="18" s="1"/>
  <c r="H52" i="18" s="1"/>
  <c r="H54" i="18" s="1"/>
  <c r="H57" i="18" s="1"/>
  <c r="H60" i="18" s="1"/>
  <c r="G33" i="18"/>
  <c r="F33" i="18"/>
  <c r="F49" i="18" s="1"/>
  <c r="F52" i="18" s="1"/>
  <c r="F54" i="18" s="1"/>
  <c r="F57" i="18" s="1"/>
  <c r="F60" i="18" s="1"/>
  <c r="E33" i="18"/>
  <c r="E49" i="18" s="1"/>
  <c r="E52" i="18" s="1"/>
  <c r="E54" i="18" s="1"/>
  <c r="E57" i="18" s="1"/>
  <c r="E60" i="18" s="1"/>
  <c r="D33" i="18"/>
  <c r="D49" i="18" s="1"/>
  <c r="D52" i="18" s="1"/>
  <c r="D54" i="18" s="1"/>
  <c r="D57" i="18" s="1"/>
  <c r="D60" i="18" s="1"/>
  <c r="C33" i="18"/>
  <c r="C49" i="18" s="1"/>
  <c r="C52" i="18" s="1"/>
  <c r="C54" i="18" s="1"/>
  <c r="C57" i="18" s="1"/>
  <c r="C60" i="18" s="1"/>
  <c r="E57" i="19"/>
  <c r="E60" i="19" s="1"/>
  <c r="V54" i="19"/>
  <c r="V57" i="19" s="1"/>
  <c r="V60" i="19" s="1"/>
  <c r="AA49" i="19"/>
  <c r="AA52" i="19" s="1"/>
  <c r="AA54" i="19" s="1"/>
  <c r="AA57" i="19" s="1"/>
  <c r="AA60" i="19" s="1"/>
  <c r="Y49" i="19"/>
  <c r="Y52" i="19" s="1"/>
  <c r="Y54" i="19" s="1"/>
  <c r="Y57" i="19" s="1"/>
  <c r="Y60" i="19" s="1"/>
  <c r="U49" i="19"/>
  <c r="U52" i="19" s="1"/>
  <c r="U54" i="19" s="1"/>
  <c r="U57" i="19" s="1"/>
  <c r="U60" i="19" s="1"/>
  <c r="AA48" i="19"/>
  <c r="Y48" i="19"/>
  <c r="X48" i="19"/>
  <c r="Z48" i="19" s="1"/>
  <c r="W48" i="19"/>
  <c r="V48" i="19"/>
  <c r="U48" i="19"/>
  <c r="T48" i="19"/>
  <c r="S48" i="19"/>
  <c r="R48" i="19"/>
  <c r="Q48" i="19"/>
  <c r="P48" i="19"/>
  <c r="O48" i="19"/>
  <c r="N48" i="19"/>
  <c r="M48" i="19"/>
  <c r="L48" i="19"/>
  <c r="K48" i="19"/>
  <c r="J48" i="19"/>
  <c r="I48" i="19"/>
  <c r="H48" i="19"/>
  <c r="G48" i="19"/>
  <c r="F48" i="19"/>
  <c r="E48" i="19"/>
  <c r="E49" i="19" s="1"/>
  <c r="E52" i="19" s="1"/>
  <c r="E54" i="19" s="1"/>
  <c r="D48" i="19"/>
  <c r="C48" i="19"/>
  <c r="AA33" i="19"/>
  <c r="Y33" i="19"/>
  <c r="X33" i="19"/>
  <c r="W33" i="19"/>
  <c r="V33" i="19"/>
  <c r="V49" i="19" s="1"/>
  <c r="V52" i="19" s="1"/>
  <c r="U33" i="19"/>
  <c r="T33" i="19"/>
  <c r="S33" i="19"/>
  <c r="S49" i="19" s="1"/>
  <c r="S52" i="19" s="1"/>
  <c r="S54" i="19" s="1"/>
  <c r="S57" i="19" s="1"/>
  <c r="S60" i="19" s="1"/>
  <c r="R33" i="19"/>
  <c r="Q33" i="19"/>
  <c r="Q49" i="19" s="1"/>
  <c r="Q52" i="19" s="1"/>
  <c r="Q54" i="19" s="1"/>
  <c r="Q57" i="19" s="1"/>
  <c r="Q60" i="19" s="1"/>
  <c r="P33" i="19"/>
  <c r="P49" i="19" s="1"/>
  <c r="P52" i="19" s="1"/>
  <c r="P54" i="19" s="1"/>
  <c r="P57" i="19" s="1"/>
  <c r="P60" i="19" s="1"/>
  <c r="O33" i="19"/>
  <c r="N33" i="19"/>
  <c r="N49" i="19" s="1"/>
  <c r="N52" i="19" s="1"/>
  <c r="N54" i="19" s="1"/>
  <c r="N57" i="19" s="1"/>
  <c r="N60" i="19" s="1"/>
  <c r="M33" i="19"/>
  <c r="M49" i="19" s="1"/>
  <c r="M52" i="19" s="1"/>
  <c r="M54" i="19" s="1"/>
  <c r="M57" i="19" s="1"/>
  <c r="M60" i="19" s="1"/>
  <c r="L33" i="19"/>
  <c r="K33" i="19"/>
  <c r="K49" i="19" s="1"/>
  <c r="K52" i="19" s="1"/>
  <c r="K54" i="19" s="1"/>
  <c r="K57" i="19" s="1"/>
  <c r="K60" i="19" s="1"/>
  <c r="J33" i="19"/>
  <c r="I33" i="19"/>
  <c r="H33" i="19"/>
  <c r="H49" i="19" s="1"/>
  <c r="H52" i="19" s="1"/>
  <c r="H54" i="19" s="1"/>
  <c r="H57" i="19" s="1"/>
  <c r="H60" i="19" s="1"/>
  <c r="G33" i="19"/>
  <c r="F33" i="19"/>
  <c r="E33" i="19"/>
  <c r="D33" i="19"/>
  <c r="C33" i="19"/>
  <c r="V52" i="20"/>
  <c r="V54" i="20" s="1"/>
  <c r="V57" i="20" s="1"/>
  <c r="V60" i="20" s="1"/>
  <c r="R52" i="20"/>
  <c r="R54" i="20" s="1"/>
  <c r="R57" i="20" s="1"/>
  <c r="R60" i="20" s="1"/>
  <c r="U49" i="20"/>
  <c r="U52" i="20" s="1"/>
  <c r="U54" i="20" s="1"/>
  <c r="U57" i="20" s="1"/>
  <c r="U60" i="20" s="1"/>
  <c r="T49" i="20"/>
  <c r="T52" i="20" s="1"/>
  <c r="T54" i="20" s="1"/>
  <c r="T57" i="20" s="1"/>
  <c r="T60" i="20" s="1"/>
  <c r="Q49" i="20"/>
  <c r="Q52" i="20" s="1"/>
  <c r="Q54" i="20" s="1"/>
  <c r="Q57" i="20" s="1"/>
  <c r="Q60" i="20" s="1"/>
  <c r="M49" i="20"/>
  <c r="M52" i="20" s="1"/>
  <c r="M54" i="20" s="1"/>
  <c r="M57" i="20" s="1"/>
  <c r="M60" i="20" s="1"/>
  <c r="L49" i="20"/>
  <c r="L52" i="20" s="1"/>
  <c r="L54" i="20" s="1"/>
  <c r="L57" i="20" s="1"/>
  <c r="L60" i="20" s="1"/>
  <c r="AA48" i="20"/>
  <c r="Y48" i="20"/>
  <c r="X48" i="20"/>
  <c r="Z48" i="20" s="1"/>
  <c r="W48" i="20"/>
  <c r="V48" i="20"/>
  <c r="U48" i="20"/>
  <c r="T48" i="20"/>
  <c r="S48" i="20"/>
  <c r="R48" i="20"/>
  <c r="Q48" i="20"/>
  <c r="P48" i="20"/>
  <c r="O48" i="20"/>
  <c r="N48" i="20"/>
  <c r="M48" i="20"/>
  <c r="L48" i="20"/>
  <c r="K48" i="20"/>
  <c r="J48" i="20"/>
  <c r="I48" i="20"/>
  <c r="H48" i="20"/>
  <c r="G48" i="20"/>
  <c r="F48" i="20"/>
  <c r="E48" i="20"/>
  <c r="D48" i="20"/>
  <c r="C48" i="20"/>
  <c r="AA33" i="20"/>
  <c r="AA49" i="20" s="1"/>
  <c r="AA52" i="20" s="1"/>
  <c r="AA54" i="20" s="1"/>
  <c r="AA57" i="20" s="1"/>
  <c r="AA60" i="20" s="1"/>
  <c r="Y33" i="20"/>
  <c r="Y49" i="20" s="1"/>
  <c r="Y52" i="20" s="1"/>
  <c r="Y54" i="20" s="1"/>
  <c r="Y57" i="20" s="1"/>
  <c r="Y60" i="20" s="1"/>
  <c r="X33" i="20"/>
  <c r="W33" i="20"/>
  <c r="V33" i="20"/>
  <c r="V49" i="20" s="1"/>
  <c r="U33" i="20"/>
  <c r="T33" i="20"/>
  <c r="S33" i="20"/>
  <c r="S49" i="20" s="1"/>
  <c r="S52" i="20" s="1"/>
  <c r="S54" i="20" s="1"/>
  <c r="S57" i="20" s="1"/>
  <c r="S60" i="20" s="1"/>
  <c r="R33" i="20"/>
  <c r="R49" i="20" s="1"/>
  <c r="Q33" i="20"/>
  <c r="P33" i="20"/>
  <c r="P49" i="20" s="1"/>
  <c r="P52" i="20" s="1"/>
  <c r="P54" i="20" s="1"/>
  <c r="P57" i="20" s="1"/>
  <c r="P60" i="20" s="1"/>
  <c r="O33" i="20"/>
  <c r="O49" i="20" s="1"/>
  <c r="O52" i="20" s="1"/>
  <c r="O54" i="20" s="1"/>
  <c r="O57" i="20" s="1"/>
  <c r="O60" i="20" s="1"/>
  <c r="N33" i="20"/>
  <c r="N49" i="20" s="1"/>
  <c r="N52" i="20" s="1"/>
  <c r="N54" i="20" s="1"/>
  <c r="N57" i="20" s="1"/>
  <c r="N60" i="20" s="1"/>
  <c r="M33" i="20"/>
  <c r="L33" i="20"/>
  <c r="K33" i="20"/>
  <c r="K49" i="20" s="1"/>
  <c r="K52" i="20" s="1"/>
  <c r="K54" i="20" s="1"/>
  <c r="K57" i="20" s="1"/>
  <c r="K60" i="20" s="1"/>
  <c r="J33" i="20"/>
  <c r="J49" i="20" s="1"/>
  <c r="J52" i="20" s="1"/>
  <c r="J54" i="20" s="1"/>
  <c r="J57" i="20" s="1"/>
  <c r="J60" i="20" s="1"/>
  <c r="I33" i="20"/>
  <c r="I49" i="20" s="1"/>
  <c r="I52" i="20" s="1"/>
  <c r="I54" i="20" s="1"/>
  <c r="I57" i="20" s="1"/>
  <c r="I60" i="20" s="1"/>
  <c r="H33" i="20"/>
  <c r="H49" i="20" s="1"/>
  <c r="H52" i="20" s="1"/>
  <c r="H54" i="20" s="1"/>
  <c r="H57" i="20" s="1"/>
  <c r="H60" i="20" s="1"/>
  <c r="G33" i="20"/>
  <c r="G49" i="20" s="1"/>
  <c r="G52" i="20" s="1"/>
  <c r="G54" i="20" s="1"/>
  <c r="G57" i="20" s="1"/>
  <c r="G60" i="20" s="1"/>
  <c r="F33" i="20"/>
  <c r="F49" i="20" s="1"/>
  <c r="F52" i="20" s="1"/>
  <c r="F54" i="20" s="1"/>
  <c r="F57" i="20" s="1"/>
  <c r="F60" i="20" s="1"/>
  <c r="E33" i="20"/>
  <c r="D33" i="20"/>
  <c r="D49" i="20" s="1"/>
  <c r="D52" i="20" s="1"/>
  <c r="D54" i="20" s="1"/>
  <c r="D57" i="20" s="1"/>
  <c r="D60" i="20" s="1"/>
  <c r="C33" i="20"/>
  <c r="N49" i="21"/>
  <c r="N52" i="21" s="1"/>
  <c r="N54" i="21" s="1"/>
  <c r="N57" i="21" s="1"/>
  <c r="N60" i="21" s="1"/>
  <c r="K49" i="21"/>
  <c r="K52" i="21" s="1"/>
  <c r="K54" i="21" s="1"/>
  <c r="K57" i="21" s="1"/>
  <c r="K60" i="21" s="1"/>
  <c r="AA48" i="21"/>
  <c r="Y48" i="21"/>
  <c r="X48" i="21"/>
  <c r="W48" i="21"/>
  <c r="V48" i="21"/>
  <c r="U48" i="21"/>
  <c r="T48" i="21"/>
  <c r="S48" i="21"/>
  <c r="R48" i="21"/>
  <c r="Q48" i="21"/>
  <c r="P48" i="21"/>
  <c r="P49" i="21" s="1"/>
  <c r="P52" i="21" s="1"/>
  <c r="P54" i="21" s="1"/>
  <c r="P57" i="21" s="1"/>
  <c r="P60" i="21" s="1"/>
  <c r="O48" i="21"/>
  <c r="N48" i="21"/>
  <c r="M48" i="21"/>
  <c r="L48" i="21"/>
  <c r="K48" i="21"/>
  <c r="J48" i="21"/>
  <c r="I48" i="21"/>
  <c r="H48" i="21"/>
  <c r="G48" i="21"/>
  <c r="F48" i="21"/>
  <c r="E48" i="21"/>
  <c r="D48" i="21"/>
  <c r="C48" i="21"/>
  <c r="C49" i="21" s="1"/>
  <c r="C52" i="21" s="1"/>
  <c r="C54" i="21" s="1"/>
  <c r="C57" i="21" s="1"/>
  <c r="C60" i="21" s="1"/>
  <c r="AA33" i="21"/>
  <c r="AA49" i="21" s="1"/>
  <c r="AA52" i="21" s="1"/>
  <c r="AA54" i="21" s="1"/>
  <c r="AA57" i="21" s="1"/>
  <c r="AA60" i="21" s="1"/>
  <c r="Z33" i="21"/>
  <c r="Y33" i="21"/>
  <c r="X33" i="21"/>
  <c r="W33" i="21"/>
  <c r="V33" i="21"/>
  <c r="U33" i="21"/>
  <c r="U49" i="21" s="1"/>
  <c r="U52" i="21" s="1"/>
  <c r="U54" i="21" s="1"/>
  <c r="U57" i="21" s="1"/>
  <c r="U60" i="21" s="1"/>
  <c r="T33" i="21"/>
  <c r="S33" i="21"/>
  <c r="S49" i="21" s="1"/>
  <c r="S52" i="21" s="1"/>
  <c r="S54" i="21" s="1"/>
  <c r="S57" i="21" s="1"/>
  <c r="S60" i="21" s="1"/>
  <c r="R33" i="21"/>
  <c r="Q33" i="21"/>
  <c r="P33" i="21"/>
  <c r="O33" i="21"/>
  <c r="N33" i="21"/>
  <c r="M33" i="21"/>
  <c r="M49" i="21" s="1"/>
  <c r="M52" i="21" s="1"/>
  <c r="M54" i="21" s="1"/>
  <c r="M57" i="21" s="1"/>
  <c r="M60" i="21" s="1"/>
  <c r="L33" i="21"/>
  <c r="K33" i="21"/>
  <c r="J33" i="21"/>
  <c r="J49" i="21" s="1"/>
  <c r="J52" i="21" s="1"/>
  <c r="J54" i="21" s="1"/>
  <c r="J57" i="21" s="1"/>
  <c r="J60" i="21" s="1"/>
  <c r="I33" i="21"/>
  <c r="H33" i="21"/>
  <c r="H49" i="21" s="1"/>
  <c r="H52" i="21" s="1"/>
  <c r="H54" i="21" s="1"/>
  <c r="H57" i="21" s="1"/>
  <c r="H60" i="21" s="1"/>
  <c r="G33" i="21"/>
  <c r="G49" i="21" s="1"/>
  <c r="G52" i="21" s="1"/>
  <c r="G54" i="21" s="1"/>
  <c r="G57" i="21" s="1"/>
  <c r="G60" i="21" s="1"/>
  <c r="F33" i="21"/>
  <c r="F49" i="21" s="1"/>
  <c r="F52" i="21" s="1"/>
  <c r="F54" i="21" s="1"/>
  <c r="F57" i="21" s="1"/>
  <c r="F60" i="21" s="1"/>
  <c r="E33" i="21"/>
  <c r="E49" i="21" s="1"/>
  <c r="E52" i="21" s="1"/>
  <c r="E54" i="21" s="1"/>
  <c r="E57" i="21" s="1"/>
  <c r="E60" i="21" s="1"/>
  <c r="D33" i="21"/>
  <c r="C33" i="21"/>
  <c r="H54" i="22"/>
  <c r="H57" i="22" s="1"/>
  <c r="H60" i="22" s="1"/>
  <c r="J49" i="22"/>
  <c r="J52" i="22" s="1"/>
  <c r="J54" i="22" s="1"/>
  <c r="J57" i="22" s="1"/>
  <c r="J60" i="22" s="1"/>
  <c r="AA48" i="22"/>
  <c r="Y48" i="22"/>
  <c r="X48" i="22"/>
  <c r="Z48" i="22" s="1"/>
  <c r="W48" i="22"/>
  <c r="V48" i="22"/>
  <c r="U48" i="22"/>
  <c r="T48" i="22"/>
  <c r="S48" i="22"/>
  <c r="R48" i="22"/>
  <c r="Q48" i="22"/>
  <c r="P48" i="22"/>
  <c r="O48" i="22"/>
  <c r="O49" i="22" s="1"/>
  <c r="O52" i="22" s="1"/>
  <c r="O54" i="22" s="1"/>
  <c r="O57" i="22" s="1"/>
  <c r="O60" i="22" s="1"/>
  <c r="N48" i="22"/>
  <c r="M48" i="22"/>
  <c r="L48" i="22"/>
  <c r="K48" i="22"/>
  <c r="J48" i="22"/>
  <c r="I48" i="22"/>
  <c r="H48" i="22"/>
  <c r="G48" i="22"/>
  <c r="F48" i="22"/>
  <c r="E48" i="22"/>
  <c r="D48" i="22"/>
  <c r="C48" i="22"/>
  <c r="AA33" i="22"/>
  <c r="Y33" i="22"/>
  <c r="Y49" i="22" s="1"/>
  <c r="Y52" i="22" s="1"/>
  <c r="Y54" i="22" s="1"/>
  <c r="Y57" i="22" s="1"/>
  <c r="Y60" i="22" s="1"/>
  <c r="X33" i="22"/>
  <c r="W33" i="22"/>
  <c r="V33" i="22"/>
  <c r="V49" i="22" s="1"/>
  <c r="V52" i="22" s="1"/>
  <c r="V54" i="22" s="1"/>
  <c r="V57" i="22" s="1"/>
  <c r="V60" i="22" s="1"/>
  <c r="U33" i="22"/>
  <c r="U49" i="22" s="1"/>
  <c r="U52" i="22" s="1"/>
  <c r="U54" i="22" s="1"/>
  <c r="U57" i="22" s="1"/>
  <c r="U60" i="22" s="1"/>
  <c r="T33" i="22"/>
  <c r="T49" i="22" s="1"/>
  <c r="T52" i="22" s="1"/>
  <c r="T54" i="22" s="1"/>
  <c r="T57" i="22" s="1"/>
  <c r="T60" i="22" s="1"/>
  <c r="S33" i="22"/>
  <c r="R33" i="22"/>
  <c r="R49" i="22" s="1"/>
  <c r="R52" i="22" s="1"/>
  <c r="R54" i="22" s="1"/>
  <c r="R57" i="22" s="1"/>
  <c r="R60" i="22" s="1"/>
  <c r="Q33" i="22"/>
  <c r="Q49" i="22" s="1"/>
  <c r="Q52" i="22" s="1"/>
  <c r="Q54" i="22" s="1"/>
  <c r="Q57" i="22" s="1"/>
  <c r="Q60" i="22" s="1"/>
  <c r="P33" i="22"/>
  <c r="O33" i="22"/>
  <c r="N33" i="22"/>
  <c r="N49" i="22" s="1"/>
  <c r="N52" i="22" s="1"/>
  <c r="N54" i="22" s="1"/>
  <c r="N57" i="22" s="1"/>
  <c r="N60" i="22" s="1"/>
  <c r="M33" i="22"/>
  <c r="L33" i="22"/>
  <c r="L49" i="22" s="1"/>
  <c r="L52" i="22" s="1"/>
  <c r="L54" i="22" s="1"/>
  <c r="L57" i="22" s="1"/>
  <c r="L60" i="22" s="1"/>
  <c r="K33" i="22"/>
  <c r="J33" i="22"/>
  <c r="I33" i="22"/>
  <c r="I49" i="22" s="1"/>
  <c r="I52" i="22" s="1"/>
  <c r="I54" i="22" s="1"/>
  <c r="I57" i="22" s="1"/>
  <c r="I60" i="22" s="1"/>
  <c r="H33" i="22"/>
  <c r="H49" i="22" s="1"/>
  <c r="H52" i="22" s="1"/>
  <c r="G33" i="22"/>
  <c r="G49" i="22" s="1"/>
  <c r="G52" i="22" s="1"/>
  <c r="G54" i="22" s="1"/>
  <c r="G57" i="22" s="1"/>
  <c r="G60" i="22" s="1"/>
  <c r="F33" i="22"/>
  <c r="F49" i="22" s="1"/>
  <c r="F52" i="22" s="1"/>
  <c r="F54" i="22" s="1"/>
  <c r="F57" i="22" s="1"/>
  <c r="F60" i="22" s="1"/>
  <c r="E33" i="22"/>
  <c r="E49" i="22" s="1"/>
  <c r="E52" i="22" s="1"/>
  <c r="E54" i="22" s="1"/>
  <c r="E57" i="22" s="1"/>
  <c r="E60" i="22" s="1"/>
  <c r="D33" i="22"/>
  <c r="D49" i="22" s="1"/>
  <c r="D52" i="22" s="1"/>
  <c r="D54" i="22" s="1"/>
  <c r="D57" i="22" s="1"/>
  <c r="D60" i="22" s="1"/>
  <c r="C33" i="22"/>
  <c r="V49" i="23"/>
  <c r="V52" i="23" s="1"/>
  <c r="V54" i="23" s="1"/>
  <c r="V57" i="23" s="1"/>
  <c r="V60" i="23" s="1"/>
  <c r="J49" i="23"/>
  <c r="J52" i="23" s="1"/>
  <c r="J54" i="23" s="1"/>
  <c r="J57" i="23" s="1"/>
  <c r="J60" i="23" s="1"/>
  <c r="AA48" i="23"/>
  <c r="AA49" i="23" s="1"/>
  <c r="AA52" i="23" s="1"/>
  <c r="AA54" i="23" s="1"/>
  <c r="AA57" i="23" s="1"/>
  <c r="AA60" i="23" s="1"/>
  <c r="Z48" i="23"/>
  <c r="Y48" i="23"/>
  <c r="X48" i="23"/>
  <c r="W48" i="23"/>
  <c r="V48" i="23"/>
  <c r="U48" i="23"/>
  <c r="T48" i="23"/>
  <c r="S48" i="23"/>
  <c r="R48" i="23"/>
  <c r="Q48" i="23"/>
  <c r="P48" i="23"/>
  <c r="O48" i="23"/>
  <c r="N48" i="23"/>
  <c r="M48" i="23"/>
  <c r="L48" i="23"/>
  <c r="K48" i="23"/>
  <c r="J48" i="23"/>
  <c r="I48" i="23"/>
  <c r="H48" i="23"/>
  <c r="G48" i="23"/>
  <c r="F48" i="23"/>
  <c r="E48" i="23"/>
  <c r="D48" i="23"/>
  <c r="C48" i="23"/>
  <c r="AA33" i="23"/>
  <c r="Y33" i="23"/>
  <c r="Y49" i="23" s="1"/>
  <c r="Y52" i="23" s="1"/>
  <c r="Y54" i="23" s="1"/>
  <c r="Y57" i="23" s="1"/>
  <c r="Y60" i="23" s="1"/>
  <c r="X33" i="23"/>
  <c r="W33" i="23"/>
  <c r="W49" i="23" s="1"/>
  <c r="W52" i="23" s="1"/>
  <c r="W54" i="23" s="1"/>
  <c r="W57" i="23" s="1"/>
  <c r="W60" i="23" s="1"/>
  <c r="V33" i="23"/>
  <c r="U33" i="23"/>
  <c r="U49" i="23" s="1"/>
  <c r="U52" i="23" s="1"/>
  <c r="U54" i="23" s="1"/>
  <c r="U57" i="23" s="1"/>
  <c r="U60" i="23" s="1"/>
  <c r="T33" i="23"/>
  <c r="T49" i="23" s="1"/>
  <c r="T52" i="23" s="1"/>
  <c r="T54" i="23" s="1"/>
  <c r="T57" i="23" s="1"/>
  <c r="T60" i="23" s="1"/>
  <c r="S33" i="23"/>
  <c r="S49" i="23" s="1"/>
  <c r="S52" i="23" s="1"/>
  <c r="S54" i="23" s="1"/>
  <c r="S57" i="23" s="1"/>
  <c r="S60" i="23" s="1"/>
  <c r="R33" i="23"/>
  <c r="Q33" i="23"/>
  <c r="Q49" i="23" s="1"/>
  <c r="Q52" i="23" s="1"/>
  <c r="Q54" i="23" s="1"/>
  <c r="Q57" i="23" s="1"/>
  <c r="Q60" i="23" s="1"/>
  <c r="P33" i="23"/>
  <c r="P49" i="23" s="1"/>
  <c r="P52" i="23" s="1"/>
  <c r="P54" i="23" s="1"/>
  <c r="P57" i="23" s="1"/>
  <c r="P60" i="23" s="1"/>
  <c r="O33" i="23"/>
  <c r="O49" i="23" s="1"/>
  <c r="O52" i="23" s="1"/>
  <c r="O54" i="23" s="1"/>
  <c r="O57" i="23" s="1"/>
  <c r="O60" i="23" s="1"/>
  <c r="N33" i="23"/>
  <c r="N49" i="23" s="1"/>
  <c r="N52" i="23" s="1"/>
  <c r="N54" i="23" s="1"/>
  <c r="N57" i="23" s="1"/>
  <c r="N60" i="23" s="1"/>
  <c r="M33" i="23"/>
  <c r="L33" i="23"/>
  <c r="K33" i="23"/>
  <c r="K49" i="23" s="1"/>
  <c r="K52" i="23" s="1"/>
  <c r="K54" i="23" s="1"/>
  <c r="K57" i="23" s="1"/>
  <c r="K60" i="23" s="1"/>
  <c r="J33" i="23"/>
  <c r="I33" i="23"/>
  <c r="I49" i="23" s="1"/>
  <c r="I52" i="23" s="1"/>
  <c r="I54" i="23" s="1"/>
  <c r="I57" i="23" s="1"/>
  <c r="I60" i="23" s="1"/>
  <c r="H33" i="23"/>
  <c r="H49" i="23" s="1"/>
  <c r="H52" i="23" s="1"/>
  <c r="H54" i="23" s="1"/>
  <c r="H57" i="23" s="1"/>
  <c r="H60" i="23" s="1"/>
  <c r="G33" i="23"/>
  <c r="G49" i="23" s="1"/>
  <c r="G52" i="23" s="1"/>
  <c r="G54" i="23" s="1"/>
  <c r="G57" i="23" s="1"/>
  <c r="G60" i="23" s="1"/>
  <c r="F33" i="23"/>
  <c r="F49" i="23" s="1"/>
  <c r="F52" i="23" s="1"/>
  <c r="F54" i="23" s="1"/>
  <c r="F57" i="23" s="1"/>
  <c r="F60" i="23" s="1"/>
  <c r="E33" i="23"/>
  <c r="D33" i="23"/>
  <c r="C33" i="23"/>
  <c r="C49" i="23" s="1"/>
  <c r="C52" i="23" s="1"/>
  <c r="C54" i="23" s="1"/>
  <c r="C57" i="23" s="1"/>
  <c r="C60" i="23" s="1"/>
  <c r="AA48" i="1"/>
  <c r="Y48" i="1"/>
  <c r="X48" i="1"/>
  <c r="W48" i="1"/>
  <c r="V48" i="1"/>
  <c r="U48" i="1"/>
  <c r="T48" i="1"/>
  <c r="S48" i="1"/>
  <c r="R48" i="1"/>
  <c r="Q48" i="1"/>
  <c r="Q49" i="1" s="1"/>
  <c r="Q52" i="1" s="1"/>
  <c r="Q54" i="1" s="1"/>
  <c r="Q57" i="1" s="1"/>
  <c r="Q60" i="1" s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AA33" i="1"/>
  <c r="AA49" i="1" s="1"/>
  <c r="AA52" i="1" s="1"/>
  <c r="AA54" i="1" s="1"/>
  <c r="AA57" i="1" s="1"/>
  <c r="AA60" i="1" s="1"/>
  <c r="Y33" i="1"/>
  <c r="Y49" i="1" s="1"/>
  <c r="Y52" i="1" s="1"/>
  <c r="Y54" i="1" s="1"/>
  <c r="Y57" i="1" s="1"/>
  <c r="Y60" i="1" s="1"/>
  <c r="X33" i="1"/>
  <c r="X49" i="1" s="1"/>
  <c r="W33" i="1"/>
  <c r="V33" i="1"/>
  <c r="V49" i="1" s="1"/>
  <c r="V52" i="1" s="1"/>
  <c r="V54" i="1" s="1"/>
  <c r="V57" i="1" s="1"/>
  <c r="V60" i="1" s="1"/>
  <c r="U33" i="1"/>
  <c r="U49" i="1" s="1"/>
  <c r="U52" i="1" s="1"/>
  <c r="U54" i="1" s="1"/>
  <c r="U57" i="1" s="1"/>
  <c r="U60" i="1" s="1"/>
  <c r="T33" i="1"/>
  <c r="T49" i="1" s="1"/>
  <c r="T52" i="1" s="1"/>
  <c r="T54" i="1" s="1"/>
  <c r="T57" i="1" s="1"/>
  <c r="T60" i="1" s="1"/>
  <c r="S33" i="1"/>
  <c r="S49" i="1" s="1"/>
  <c r="S52" i="1" s="1"/>
  <c r="S54" i="1" s="1"/>
  <c r="S57" i="1" s="1"/>
  <c r="S60" i="1" s="1"/>
  <c r="R33" i="1"/>
  <c r="R49" i="1" s="1"/>
  <c r="R52" i="1" s="1"/>
  <c r="R54" i="1" s="1"/>
  <c r="R57" i="1" s="1"/>
  <c r="R60" i="1" s="1"/>
  <c r="Q33" i="1"/>
  <c r="P33" i="1"/>
  <c r="O33" i="1"/>
  <c r="N33" i="1"/>
  <c r="N49" i="1" s="1"/>
  <c r="N52" i="1" s="1"/>
  <c r="N54" i="1" s="1"/>
  <c r="N57" i="1" s="1"/>
  <c r="N60" i="1" s="1"/>
  <c r="M33" i="1"/>
  <c r="M49" i="1" s="1"/>
  <c r="M52" i="1" s="1"/>
  <c r="M54" i="1" s="1"/>
  <c r="M57" i="1" s="1"/>
  <c r="M60" i="1" s="1"/>
  <c r="L33" i="1"/>
  <c r="L49" i="1" s="1"/>
  <c r="L52" i="1" s="1"/>
  <c r="L54" i="1" s="1"/>
  <c r="L57" i="1" s="1"/>
  <c r="L60" i="1" s="1"/>
  <c r="K33" i="1"/>
  <c r="J33" i="1"/>
  <c r="I33" i="1"/>
  <c r="H33" i="1"/>
  <c r="H49" i="1" s="1"/>
  <c r="H52" i="1" s="1"/>
  <c r="H54" i="1" s="1"/>
  <c r="H57" i="1" s="1"/>
  <c r="H60" i="1" s="1"/>
  <c r="G33" i="1"/>
  <c r="F33" i="1"/>
  <c r="F49" i="1" s="1"/>
  <c r="F52" i="1" s="1"/>
  <c r="F54" i="1" s="1"/>
  <c r="F57" i="1" s="1"/>
  <c r="F60" i="1" s="1"/>
  <c r="E33" i="1"/>
  <c r="E49" i="1" s="1"/>
  <c r="E52" i="1" s="1"/>
  <c r="E54" i="1" s="1"/>
  <c r="E57" i="1" s="1"/>
  <c r="E60" i="1" s="1"/>
  <c r="D33" i="1"/>
  <c r="D49" i="1" s="1"/>
  <c r="D52" i="1" s="1"/>
  <c r="D54" i="1" s="1"/>
  <c r="D57" i="1" s="1"/>
  <c r="D60" i="1" s="1"/>
  <c r="C33" i="1"/>
  <c r="C49" i="1" s="1"/>
  <c r="C52" i="1" s="1"/>
  <c r="C54" i="1" s="1"/>
  <c r="C57" i="1" s="1"/>
  <c r="C60" i="1" s="1"/>
  <c r="Z49" i="2" l="1"/>
  <c r="X52" i="2"/>
  <c r="D49" i="21"/>
  <c r="D52" i="21" s="1"/>
  <c r="D54" i="21" s="1"/>
  <c r="D57" i="21" s="1"/>
  <c r="D60" i="21" s="1"/>
  <c r="AA49" i="22"/>
  <c r="AA52" i="22" s="1"/>
  <c r="AA54" i="22" s="1"/>
  <c r="AA57" i="22" s="1"/>
  <c r="AA60" i="22" s="1"/>
  <c r="E49" i="17"/>
  <c r="E52" i="17" s="1"/>
  <c r="E54" i="17" s="1"/>
  <c r="E57" i="17" s="1"/>
  <c r="E60" i="17" s="1"/>
  <c r="N49" i="16"/>
  <c r="N52" i="16" s="1"/>
  <c r="N54" i="16" s="1"/>
  <c r="N57" i="16" s="1"/>
  <c r="N60" i="16" s="1"/>
  <c r="C49" i="15"/>
  <c r="C52" i="15" s="1"/>
  <c r="C54" i="15" s="1"/>
  <c r="C57" i="15" s="1"/>
  <c r="C60" i="15" s="1"/>
  <c r="Y49" i="15"/>
  <c r="Y52" i="15" s="1"/>
  <c r="Y54" i="15" s="1"/>
  <c r="Y57" i="15" s="1"/>
  <c r="Y60" i="15" s="1"/>
  <c r="H49" i="13"/>
  <c r="H52" i="13" s="1"/>
  <c r="H54" i="13" s="1"/>
  <c r="H57" i="13" s="1"/>
  <c r="H60" i="13" s="1"/>
  <c r="O49" i="12"/>
  <c r="O52" i="12" s="1"/>
  <c r="O54" i="12" s="1"/>
  <c r="O57" i="12" s="1"/>
  <c r="O60" i="12" s="1"/>
  <c r="Z33" i="7"/>
  <c r="E49" i="5"/>
  <c r="E52" i="5" s="1"/>
  <c r="E54" i="5" s="1"/>
  <c r="E57" i="5" s="1"/>
  <c r="E60" i="5" s="1"/>
  <c r="E49" i="3"/>
  <c r="E52" i="3" s="1"/>
  <c r="E54" i="3" s="1"/>
  <c r="E57" i="3" s="1"/>
  <c r="E60" i="3" s="1"/>
  <c r="AA49" i="3"/>
  <c r="AA52" i="3" s="1"/>
  <c r="AA54" i="3" s="1"/>
  <c r="AA57" i="3" s="1"/>
  <c r="AA60" i="3" s="1"/>
  <c r="F49" i="3"/>
  <c r="F52" i="3" s="1"/>
  <c r="F54" i="3" s="1"/>
  <c r="F57" i="3" s="1"/>
  <c r="F60" i="3" s="1"/>
  <c r="S49" i="22"/>
  <c r="S52" i="22" s="1"/>
  <c r="S54" i="22" s="1"/>
  <c r="S57" i="22" s="1"/>
  <c r="S60" i="22" s="1"/>
  <c r="H49" i="3"/>
  <c r="H52" i="3" s="1"/>
  <c r="H54" i="3" s="1"/>
  <c r="H57" i="3" s="1"/>
  <c r="H60" i="3" s="1"/>
  <c r="G49" i="7"/>
  <c r="G52" i="7" s="1"/>
  <c r="G54" i="7" s="1"/>
  <c r="G57" i="7" s="1"/>
  <c r="G60" i="7" s="1"/>
  <c r="X49" i="7"/>
  <c r="Z49" i="7" s="1"/>
  <c r="P49" i="1"/>
  <c r="P52" i="1" s="1"/>
  <c r="P54" i="1" s="1"/>
  <c r="P57" i="1" s="1"/>
  <c r="P60" i="1" s="1"/>
  <c r="L49" i="23"/>
  <c r="L52" i="23" s="1"/>
  <c r="L54" i="23" s="1"/>
  <c r="L57" i="23" s="1"/>
  <c r="L60" i="23" s="1"/>
  <c r="W49" i="22"/>
  <c r="W52" i="22" s="1"/>
  <c r="W54" i="22" s="1"/>
  <c r="W57" i="22" s="1"/>
  <c r="W60" i="22" s="1"/>
  <c r="I49" i="19"/>
  <c r="I52" i="19" s="1"/>
  <c r="I54" i="19" s="1"/>
  <c r="I57" i="19" s="1"/>
  <c r="I60" i="19" s="1"/>
  <c r="S49" i="18"/>
  <c r="S52" i="18" s="1"/>
  <c r="S54" i="18" s="1"/>
  <c r="S57" i="18" s="1"/>
  <c r="S60" i="18" s="1"/>
  <c r="E49" i="14"/>
  <c r="E52" i="14" s="1"/>
  <c r="E54" i="14" s="1"/>
  <c r="E57" i="14" s="1"/>
  <c r="E60" i="14" s="1"/>
  <c r="T49" i="2"/>
  <c r="T52" i="2" s="1"/>
  <c r="T54" i="2" s="1"/>
  <c r="T57" i="2" s="1"/>
  <c r="T60" i="2" s="1"/>
  <c r="M49" i="23"/>
  <c r="M52" i="23" s="1"/>
  <c r="M54" i="23" s="1"/>
  <c r="M57" i="23" s="1"/>
  <c r="M60" i="23" s="1"/>
  <c r="X49" i="22"/>
  <c r="C49" i="20"/>
  <c r="C52" i="20" s="1"/>
  <c r="C54" i="20" s="1"/>
  <c r="C57" i="20" s="1"/>
  <c r="C60" i="20" s="1"/>
  <c r="T49" i="18"/>
  <c r="T52" i="18" s="1"/>
  <c r="T54" i="18" s="1"/>
  <c r="T57" i="18" s="1"/>
  <c r="T60" i="18" s="1"/>
  <c r="R49" i="18"/>
  <c r="R52" i="18" s="1"/>
  <c r="R54" i="18" s="1"/>
  <c r="R57" i="18" s="1"/>
  <c r="R60" i="18" s="1"/>
  <c r="K49" i="17"/>
  <c r="K52" i="17" s="1"/>
  <c r="K54" i="17" s="1"/>
  <c r="K57" i="17" s="1"/>
  <c r="K60" i="17" s="1"/>
  <c r="F49" i="14"/>
  <c r="F52" i="14" s="1"/>
  <c r="F54" i="14" s="1"/>
  <c r="F57" i="14" s="1"/>
  <c r="F60" i="14" s="1"/>
  <c r="H49" i="10"/>
  <c r="H52" i="10" s="1"/>
  <c r="H54" i="10" s="1"/>
  <c r="H57" i="10" s="1"/>
  <c r="H60" i="10" s="1"/>
  <c r="N49" i="9"/>
  <c r="N52" i="9" s="1"/>
  <c r="N54" i="9" s="1"/>
  <c r="N57" i="9" s="1"/>
  <c r="N60" i="9" s="1"/>
  <c r="U49" i="8"/>
  <c r="U52" i="8" s="1"/>
  <c r="U54" i="8" s="1"/>
  <c r="U57" i="8" s="1"/>
  <c r="U60" i="8" s="1"/>
  <c r="V49" i="4"/>
  <c r="V52" i="4" s="1"/>
  <c r="V54" i="4" s="1"/>
  <c r="V57" i="4" s="1"/>
  <c r="V60" i="4" s="1"/>
  <c r="Q49" i="12"/>
  <c r="Q52" i="12" s="1"/>
  <c r="Q54" i="12" s="1"/>
  <c r="Q57" i="12" s="1"/>
  <c r="Q60" i="12" s="1"/>
  <c r="W49" i="4"/>
  <c r="W52" i="4" s="1"/>
  <c r="W54" i="4" s="1"/>
  <c r="W57" i="4" s="1"/>
  <c r="W60" i="4" s="1"/>
  <c r="E49" i="20"/>
  <c r="E52" i="20" s="1"/>
  <c r="E54" i="20" s="1"/>
  <c r="E57" i="20" s="1"/>
  <c r="E60" i="20" s="1"/>
  <c r="J49" i="13"/>
  <c r="J52" i="13" s="1"/>
  <c r="J54" i="13" s="1"/>
  <c r="J57" i="13" s="1"/>
  <c r="J60" i="13" s="1"/>
  <c r="L49" i="19"/>
  <c r="L52" i="19" s="1"/>
  <c r="L54" i="19" s="1"/>
  <c r="L57" i="19" s="1"/>
  <c r="L60" i="19" s="1"/>
  <c r="Z33" i="2"/>
  <c r="C49" i="7"/>
  <c r="C52" i="7" s="1"/>
  <c r="C54" i="7" s="1"/>
  <c r="C57" i="7" s="1"/>
  <c r="C60" i="7" s="1"/>
  <c r="C49" i="22"/>
  <c r="C52" i="22" s="1"/>
  <c r="C54" i="22" s="1"/>
  <c r="C57" i="22" s="1"/>
  <c r="C60" i="22" s="1"/>
  <c r="W49" i="18"/>
  <c r="W52" i="18" s="1"/>
  <c r="W54" i="18" s="1"/>
  <c r="W57" i="18" s="1"/>
  <c r="W60" i="18" s="1"/>
  <c r="Z48" i="16"/>
  <c r="T49" i="5"/>
  <c r="T52" i="5" s="1"/>
  <c r="T54" i="5" s="1"/>
  <c r="T57" i="5" s="1"/>
  <c r="T60" i="5" s="1"/>
  <c r="S49" i="15"/>
  <c r="S52" i="15" s="1"/>
  <c r="S54" i="15" s="1"/>
  <c r="S57" i="15" s="1"/>
  <c r="S60" i="15" s="1"/>
  <c r="V49" i="21"/>
  <c r="V52" i="21" s="1"/>
  <c r="V54" i="21" s="1"/>
  <c r="V57" i="21" s="1"/>
  <c r="V60" i="21" s="1"/>
  <c r="I49" i="16"/>
  <c r="I52" i="16" s="1"/>
  <c r="I54" i="16" s="1"/>
  <c r="I57" i="16" s="1"/>
  <c r="I60" i="16" s="1"/>
  <c r="K49" i="6"/>
  <c r="K52" i="6" s="1"/>
  <c r="K54" i="6" s="1"/>
  <c r="K57" i="6" s="1"/>
  <c r="K60" i="6" s="1"/>
  <c r="V49" i="5"/>
  <c r="V52" i="5" s="1"/>
  <c r="V54" i="5" s="1"/>
  <c r="V57" i="5" s="1"/>
  <c r="V60" i="5" s="1"/>
  <c r="W49" i="21"/>
  <c r="W52" i="21" s="1"/>
  <c r="W54" i="21" s="1"/>
  <c r="W57" i="21" s="1"/>
  <c r="W60" i="21" s="1"/>
  <c r="T49" i="21"/>
  <c r="T52" i="21" s="1"/>
  <c r="T54" i="21" s="1"/>
  <c r="T57" i="21" s="1"/>
  <c r="T60" i="21" s="1"/>
  <c r="W49" i="15"/>
  <c r="W52" i="15" s="1"/>
  <c r="W54" i="15" s="1"/>
  <c r="W57" i="15" s="1"/>
  <c r="W60" i="15" s="1"/>
  <c r="F49" i="13"/>
  <c r="F52" i="13" s="1"/>
  <c r="F54" i="13" s="1"/>
  <c r="F57" i="13" s="1"/>
  <c r="F60" i="13" s="1"/>
  <c r="H49" i="11"/>
  <c r="H52" i="11" s="1"/>
  <c r="H54" i="11" s="1"/>
  <c r="H57" i="11" s="1"/>
  <c r="H60" i="11" s="1"/>
  <c r="V49" i="7"/>
  <c r="V52" i="7" s="1"/>
  <c r="V54" i="7" s="1"/>
  <c r="V57" i="7" s="1"/>
  <c r="V60" i="7" s="1"/>
  <c r="N49" i="6"/>
  <c r="N52" i="6" s="1"/>
  <c r="N54" i="6" s="1"/>
  <c r="N57" i="6" s="1"/>
  <c r="N60" i="6" s="1"/>
  <c r="C49" i="5"/>
  <c r="C52" i="5" s="1"/>
  <c r="C54" i="5" s="1"/>
  <c r="C57" i="5" s="1"/>
  <c r="C60" i="5" s="1"/>
  <c r="Y49" i="5"/>
  <c r="Y52" i="5" s="1"/>
  <c r="Y54" i="5" s="1"/>
  <c r="Y57" i="5" s="1"/>
  <c r="Y60" i="5" s="1"/>
  <c r="C49" i="3"/>
  <c r="C52" i="3" s="1"/>
  <c r="C54" i="3" s="1"/>
  <c r="C57" i="3" s="1"/>
  <c r="C60" i="3" s="1"/>
  <c r="Y49" i="3"/>
  <c r="Y52" i="3" s="1"/>
  <c r="Y54" i="3" s="1"/>
  <c r="Y57" i="3" s="1"/>
  <c r="Y60" i="3" s="1"/>
  <c r="X49" i="21"/>
  <c r="Z49" i="21" s="1"/>
  <c r="D49" i="17"/>
  <c r="D52" i="17" s="1"/>
  <c r="D54" i="17" s="1"/>
  <c r="D57" i="17" s="1"/>
  <c r="D60" i="17" s="1"/>
  <c r="M49" i="16"/>
  <c r="M52" i="16" s="1"/>
  <c r="M54" i="16" s="1"/>
  <c r="M57" i="16" s="1"/>
  <c r="M60" i="16" s="1"/>
  <c r="G49" i="13"/>
  <c r="G52" i="13" s="1"/>
  <c r="G54" i="13" s="1"/>
  <c r="G57" i="13" s="1"/>
  <c r="G60" i="13" s="1"/>
  <c r="N49" i="12"/>
  <c r="N52" i="12" s="1"/>
  <c r="N54" i="12" s="1"/>
  <c r="N57" i="12" s="1"/>
  <c r="N60" i="12" s="1"/>
  <c r="I49" i="11"/>
  <c r="I52" i="11" s="1"/>
  <c r="I54" i="11" s="1"/>
  <c r="I57" i="11" s="1"/>
  <c r="I60" i="11" s="1"/>
  <c r="O49" i="6"/>
  <c r="O52" i="6" s="1"/>
  <c r="O54" i="6" s="1"/>
  <c r="O57" i="6" s="1"/>
  <c r="O60" i="6" s="1"/>
  <c r="AA49" i="5"/>
  <c r="AA52" i="5" s="1"/>
  <c r="AA54" i="5" s="1"/>
  <c r="AA57" i="5" s="1"/>
  <c r="AA60" i="5" s="1"/>
  <c r="D49" i="3"/>
  <c r="D52" i="3" s="1"/>
  <c r="D54" i="3" s="1"/>
  <c r="D57" i="3" s="1"/>
  <c r="D60" i="3" s="1"/>
  <c r="W49" i="8"/>
  <c r="W52" i="8" s="1"/>
  <c r="W54" i="8" s="1"/>
  <c r="W57" i="8" s="1"/>
  <c r="W60" i="8" s="1"/>
  <c r="Y49" i="12"/>
  <c r="Y52" i="12" s="1"/>
  <c r="Y54" i="12" s="1"/>
  <c r="Y57" i="12" s="1"/>
  <c r="Y60" i="12" s="1"/>
  <c r="U49" i="9"/>
  <c r="U52" i="9" s="1"/>
  <c r="U54" i="9" s="1"/>
  <c r="U57" i="9" s="1"/>
  <c r="U60" i="9" s="1"/>
  <c r="N49" i="3"/>
  <c r="N52" i="3" s="1"/>
  <c r="N54" i="3" s="1"/>
  <c r="N57" i="3" s="1"/>
  <c r="N60" i="3" s="1"/>
  <c r="F49" i="8"/>
  <c r="F52" i="8" s="1"/>
  <c r="F54" i="8" s="1"/>
  <c r="F57" i="8" s="1"/>
  <c r="F60" i="8" s="1"/>
  <c r="M49" i="22"/>
  <c r="M52" i="22" s="1"/>
  <c r="M54" i="22" s="1"/>
  <c r="M57" i="22" s="1"/>
  <c r="M60" i="22" s="1"/>
  <c r="K49" i="22"/>
  <c r="K52" i="22" s="1"/>
  <c r="K54" i="22" s="1"/>
  <c r="K57" i="22" s="1"/>
  <c r="K60" i="22" s="1"/>
  <c r="O49" i="21"/>
  <c r="O52" i="21" s="1"/>
  <c r="O54" i="21" s="1"/>
  <c r="O57" i="21" s="1"/>
  <c r="O60" i="21" s="1"/>
  <c r="L49" i="21"/>
  <c r="L52" i="21" s="1"/>
  <c r="L54" i="21" s="1"/>
  <c r="L57" i="21" s="1"/>
  <c r="L60" i="21" s="1"/>
  <c r="C49" i="19"/>
  <c r="C52" i="19" s="1"/>
  <c r="C54" i="19" s="1"/>
  <c r="C57" i="19" s="1"/>
  <c r="C60" i="19" s="1"/>
  <c r="L49" i="18"/>
  <c r="L52" i="18" s="1"/>
  <c r="L54" i="18" s="1"/>
  <c r="L57" i="18" s="1"/>
  <c r="L60" i="18" s="1"/>
  <c r="J49" i="18"/>
  <c r="J52" i="18" s="1"/>
  <c r="J54" i="18" s="1"/>
  <c r="J57" i="18" s="1"/>
  <c r="J60" i="18" s="1"/>
  <c r="L49" i="15"/>
  <c r="L52" i="15" s="1"/>
  <c r="L54" i="15" s="1"/>
  <c r="L57" i="15" s="1"/>
  <c r="L60" i="15" s="1"/>
  <c r="E49" i="12"/>
  <c r="E52" i="12" s="1"/>
  <c r="E54" i="12" s="1"/>
  <c r="E57" i="12" s="1"/>
  <c r="E60" i="12" s="1"/>
  <c r="G49" i="8"/>
  <c r="G52" i="8" s="1"/>
  <c r="G54" i="8" s="1"/>
  <c r="G57" i="8" s="1"/>
  <c r="G60" i="8" s="1"/>
  <c r="C49" i="6"/>
  <c r="C52" i="6" s="1"/>
  <c r="C54" i="6" s="1"/>
  <c r="C57" i="6" s="1"/>
  <c r="C60" i="6" s="1"/>
  <c r="L49" i="5"/>
  <c r="L52" i="5" s="1"/>
  <c r="L54" i="5" s="1"/>
  <c r="L57" i="5" s="1"/>
  <c r="L60" i="5" s="1"/>
  <c r="U49" i="17"/>
  <c r="U52" i="17" s="1"/>
  <c r="U54" i="17" s="1"/>
  <c r="U57" i="17" s="1"/>
  <c r="U60" i="17" s="1"/>
  <c r="K49" i="15"/>
  <c r="K52" i="15" s="1"/>
  <c r="K54" i="15" s="1"/>
  <c r="K57" i="15" s="1"/>
  <c r="K60" i="15" s="1"/>
  <c r="AA49" i="9"/>
  <c r="AA52" i="9" s="1"/>
  <c r="AA54" i="9" s="1"/>
  <c r="AA57" i="9" s="1"/>
  <c r="AA60" i="9" s="1"/>
  <c r="D49" i="6"/>
  <c r="D52" i="6" s="1"/>
  <c r="D54" i="6" s="1"/>
  <c r="D57" i="6" s="1"/>
  <c r="D60" i="6" s="1"/>
  <c r="AA49" i="6"/>
  <c r="AA52" i="6" s="1"/>
  <c r="AA54" i="6" s="1"/>
  <c r="AA57" i="6" s="1"/>
  <c r="AA60" i="6" s="1"/>
  <c r="T49" i="3"/>
  <c r="T52" i="3" s="1"/>
  <c r="T54" i="3" s="1"/>
  <c r="T57" i="3" s="1"/>
  <c r="T60" i="3" s="1"/>
  <c r="U49" i="12"/>
  <c r="U52" i="12" s="1"/>
  <c r="U54" i="12" s="1"/>
  <c r="U57" i="12" s="1"/>
  <c r="U60" i="12" s="1"/>
  <c r="F49" i="5"/>
  <c r="F52" i="5" s="1"/>
  <c r="F54" i="5" s="1"/>
  <c r="F57" i="5" s="1"/>
  <c r="F60" i="5" s="1"/>
  <c r="E49" i="4"/>
  <c r="E52" i="4" s="1"/>
  <c r="E54" i="4" s="1"/>
  <c r="E57" i="4" s="1"/>
  <c r="E60" i="4" s="1"/>
  <c r="R49" i="23"/>
  <c r="R52" i="23" s="1"/>
  <c r="R54" i="23" s="1"/>
  <c r="R57" i="23" s="1"/>
  <c r="R60" i="23" s="1"/>
  <c r="Q49" i="16"/>
  <c r="Q52" i="16" s="1"/>
  <c r="Q54" i="16" s="1"/>
  <c r="Q57" i="16" s="1"/>
  <c r="Q60" i="16" s="1"/>
  <c r="L49" i="7"/>
  <c r="L52" i="7" s="1"/>
  <c r="L54" i="7" s="1"/>
  <c r="L57" i="7" s="1"/>
  <c r="L60" i="7" s="1"/>
  <c r="G49" i="4"/>
  <c r="G52" i="4" s="1"/>
  <c r="G54" i="4" s="1"/>
  <c r="G57" i="4" s="1"/>
  <c r="G60" i="4" s="1"/>
  <c r="Z48" i="1"/>
  <c r="T49" i="19"/>
  <c r="T52" i="19" s="1"/>
  <c r="T54" i="19" s="1"/>
  <c r="T57" i="19" s="1"/>
  <c r="T60" i="19" s="1"/>
  <c r="G49" i="18"/>
  <c r="G52" i="18" s="1"/>
  <c r="G54" i="18" s="1"/>
  <c r="G57" i="18" s="1"/>
  <c r="G60" i="18" s="1"/>
  <c r="T49" i="10"/>
  <c r="T52" i="10" s="1"/>
  <c r="T54" i="10" s="1"/>
  <c r="T57" i="10" s="1"/>
  <c r="T60" i="10" s="1"/>
  <c r="K49" i="7"/>
  <c r="K52" i="7" s="1"/>
  <c r="K54" i="7" s="1"/>
  <c r="K57" i="7" s="1"/>
  <c r="K60" i="7" s="1"/>
  <c r="V49" i="6"/>
  <c r="V52" i="6" s="1"/>
  <c r="V54" i="6" s="1"/>
  <c r="V57" i="6" s="1"/>
  <c r="V60" i="6" s="1"/>
  <c r="E49" i="10"/>
  <c r="E52" i="10" s="1"/>
  <c r="E54" i="10" s="1"/>
  <c r="E57" i="10" s="1"/>
  <c r="E60" i="10" s="1"/>
  <c r="J49" i="1"/>
  <c r="J52" i="1" s="1"/>
  <c r="J54" i="1" s="1"/>
  <c r="J57" i="1" s="1"/>
  <c r="J60" i="1" s="1"/>
  <c r="D49" i="23"/>
  <c r="D52" i="23" s="1"/>
  <c r="D54" i="23" s="1"/>
  <c r="D57" i="23" s="1"/>
  <c r="D60" i="23" s="1"/>
  <c r="W49" i="20"/>
  <c r="W52" i="20" s="1"/>
  <c r="W54" i="20" s="1"/>
  <c r="W57" i="20" s="1"/>
  <c r="W60" i="20" s="1"/>
  <c r="V49" i="17"/>
  <c r="V52" i="17" s="1"/>
  <c r="V54" i="17" s="1"/>
  <c r="V57" i="17" s="1"/>
  <c r="V60" i="17" s="1"/>
  <c r="S49" i="17"/>
  <c r="S52" i="17" s="1"/>
  <c r="S54" i="17" s="1"/>
  <c r="S57" i="17" s="1"/>
  <c r="S60" i="17" s="1"/>
  <c r="N49" i="15"/>
  <c r="N52" i="15" s="1"/>
  <c r="N54" i="15" s="1"/>
  <c r="N57" i="15" s="1"/>
  <c r="N60" i="15" s="1"/>
  <c r="V49" i="14"/>
  <c r="V52" i="14" s="1"/>
  <c r="V54" i="14" s="1"/>
  <c r="V57" i="14" s="1"/>
  <c r="V60" i="14" s="1"/>
  <c r="AA49" i="13"/>
  <c r="AA52" i="13" s="1"/>
  <c r="AA54" i="13" s="1"/>
  <c r="AA57" i="13" s="1"/>
  <c r="AA60" i="13" s="1"/>
  <c r="V49" i="11"/>
  <c r="V52" i="11" s="1"/>
  <c r="V54" i="11" s="1"/>
  <c r="V57" i="11" s="1"/>
  <c r="V60" i="11" s="1"/>
  <c r="F49" i="10"/>
  <c r="F52" i="10" s="1"/>
  <c r="F54" i="10" s="1"/>
  <c r="F57" i="10" s="1"/>
  <c r="F60" i="10" s="1"/>
  <c r="K49" i="8"/>
  <c r="K52" i="8" s="1"/>
  <c r="K54" i="8" s="1"/>
  <c r="K57" i="8" s="1"/>
  <c r="K60" i="8" s="1"/>
  <c r="R49" i="7"/>
  <c r="R52" i="7" s="1"/>
  <c r="R54" i="7" s="1"/>
  <c r="R57" i="7" s="1"/>
  <c r="R60" i="7" s="1"/>
  <c r="G49" i="6"/>
  <c r="G52" i="6" s="1"/>
  <c r="G54" i="6" s="1"/>
  <c r="G57" i="6" s="1"/>
  <c r="G60" i="6" s="1"/>
  <c r="P49" i="5"/>
  <c r="P52" i="5" s="1"/>
  <c r="P54" i="5" s="1"/>
  <c r="P57" i="5" s="1"/>
  <c r="P60" i="5" s="1"/>
  <c r="N49" i="5"/>
  <c r="N52" i="5" s="1"/>
  <c r="N54" i="5" s="1"/>
  <c r="N57" i="5" s="1"/>
  <c r="N60" i="5" s="1"/>
  <c r="M49" i="4"/>
  <c r="M52" i="4" s="1"/>
  <c r="M54" i="4" s="1"/>
  <c r="M57" i="4" s="1"/>
  <c r="M60" i="4" s="1"/>
  <c r="U49" i="3"/>
  <c r="U52" i="3" s="1"/>
  <c r="U54" i="3" s="1"/>
  <c r="U57" i="3" s="1"/>
  <c r="U60" i="3" s="1"/>
  <c r="R49" i="2"/>
  <c r="R52" i="2" s="1"/>
  <c r="R54" i="2" s="1"/>
  <c r="R57" i="2" s="1"/>
  <c r="R60" i="2" s="1"/>
  <c r="T49" i="16"/>
  <c r="T52" i="16" s="1"/>
  <c r="T54" i="16" s="1"/>
  <c r="T57" i="16" s="1"/>
  <c r="T60" i="16" s="1"/>
  <c r="C49" i="16"/>
  <c r="C52" i="16" s="1"/>
  <c r="C54" i="16" s="1"/>
  <c r="C57" i="16" s="1"/>
  <c r="C60" i="16" s="1"/>
  <c r="K49" i="1"/>
  <c r="K52" i="1" s="1"/>
  <c r="K54" i="1" s="1"/>
  <c r="K57" i="1" s="1"/>
  <c r="K60" i="1" s="1"/>
  <c r="I49" i="1"/>
  <c r="I52" i="1" s="1"/>
  <c r="I54" i="1" s="1"/>
  <c r="I57" i="1" s="1"/>
  <c r="I60" i="1" s="1"/>
  <c r="E49" i="23"/>
  <c r="E52" i="23" s="1"/>
  <c r="E54" i="23" s="1"/>
  <c r="E57" i="23" s="1"/>
  <c r="E60" i="23" s="1"/>
  <c r="P49" i="22"/>
  <c r="P52" i="22" s="1"/>
  <c r="P54" i="22" s="1"/>
  <c r="P57" i="22" s="1"/>
  <c r="P60" i="22" s="1"/>
  <c r="R49" i="21"/>
  <c r="R52" i="21" s="1"/>
  <c r="R54" i="21" s="1"/>
  <c r="R57" i="21" s="1"/>
  <c r="R60" i="21" s="1"/>
  <c r="X49" i="20"/>
  <c r="F49" i="19"/>
  <c r="F52" i="19" s="1"/>
  <c r="F54" i="19" s="1"/>
  <c r="F57" i="19" s="1"/>
  <c r="F60" i="19" s="1"/>
  <c r="D49" i="19"/>
  <c r="D52" i="19" s="1"/>
  <c r="D54" i="19" s="1"/>
  <c r="D57" i="19" s="1"/>
  <c r="D60" i="19" s="1"/>
  <c r="E49" i="16"/>
  <c r="E52" i="16" s="1"/>
  <c r="E54" i="16" s="1"/>
  <c r="E57" i="16" s="1"/>
  <c r="E60" i="16" s="1"/>
  <c r="AA49" i="16"/>
  <c r="AA52" i="16" s="1"/>
  <c r="AA54" i="16" s="1"/>
  <c r="AA57" i="16" s="1"/>
  <c r="AA60" i="16" s="1"/>
  <c r="W49" i="14"/>
  <c r="W52" i="14" s="1"/>
  <c r="W54" i="14" s="1"/>
  <c r="W57" i="14" s="1"/>
  <c r="W60" i="14" s="1"/>
  <c r="J49" i="12"/>
  <c r="J52" i="12" s="1"/>
  <c r="J54" i="12" s="1"/>
  <c r="J57" i="12" s="1"/>
  <c r="J60" i="12" s="1"/>
  <c r="G49" i="10"/>
  <c r="G52" i="10" s="1"/>
  <c r="G54" i="10" s="1"/>
  <c r="G57" i="10" s="1"/>
  <c r="G60" i="10" s="1"/>
  <c r="D49" i="10"/>
  <c r="D52" i="10" s="1"/>
  <c r="D54" i="10" s="1"/>
  <c r="D57" i="10" s="1"/>
  <c r="D60" i="10" s="1"/>
  <c r="F49" i="9"/>
  <c r="F52" i="9" s="1"/>
  <c r="F54" i="9" s="1"/>
  <c r="F57" i="9" s="1"/>
  <c r="F60" i="9" s="1"/>
  <c r="S49" i="7"/>
  <c r="S52" i="7" s="1"/>
  <c r="S54" i="7" s="1"/>
  <c r="S57" i="7" s="1"/>
  <c r="S60" i="7" s="1"/>
  <c r="H49" i="6"/>
  <c r="H52" i="6" s="1"/>
  <c r="H54" i="6" s="1"/>
  <c r="H57" i="6" s="1"/>
  <c r="H60" i="6" s="1"/>
  <c r="P49" i="4"/>
  <c r="P52" i="4" s="1"/>
  <c r="P54" i="4" s="1"/>
  <c r="P57" i="4" s="1"/>
  <c r="P60" i="4" s="1"/>
  <c r="S49" i="2"/>
  <c r="S52" i="2" s="1"/>
  <c r="S54" i="2" s="1"/>
  <c r="S57" i="2" s="1"/>
  <c r="S60" i="2" s="1"/>
  <c r="X52" i="1"/>
  <c r="Z49" i="1"/>
  <c r="X49" i="19"/>
  <c r="Z33" i="19"/>
  <c r="Z33" i="1"/>
  <c r="X52" i="20"/>
  <c r="Z49" i="20"/>
  <c r="G49" i="1"/>
  <c r="G52" i="1" s="1"/>
  <c r="G54" i="1" s="1"/>
  <c r="G57" i="1" s="1"/>
  <c r="G60" i="1" s="1"/>
  <c r="O49" i="1"/>
  <c r="O52" i="1" s="1"/>
  <c r="O54" i="1" s="1"/>
  <c r="O57" i="1" s="1"/>
  <c r="O60" i="1" s="1"/>
  <c r="W49" i="1"/>
  <c r="W52" i="1" s="1"/>
  <c r="W54" i="1" s="1"/>
  <c r="W57" i="1" s="1"/>
  <c r="W60" i="1" s="1"/>
  <c r="X49" i="23"/>
  <c r="Z33" i="23"/>
  <c r="I49" i="21"/>
  <c r="I52" i="21" s="1"/>
  <c r="I54" i="21" s="1"/>
  <c r="I57" i="21" s="1"/>
  <c r="I60" i="21" s="1"/>
  <c r="Q49" i="21"/>
  <c r="Q52" i="21" s="1"/>
  <c r="Q54" i="21" s="1"/>
  <c r="Q57" i="21" s="1"/>
  <c r="Q60" i="21" s="1"/>
  <c r="Y49" i="21"/>
  <c r="Y52" i="21" s="1"/>
  <c r="Y54" i="21" s="1"/>
  <c r="Y57" i="21" s="1"/>
  <c r="Y60" i="21" s="1"/>
  <c r="Z48" i="21"/>
  <c r="Z33" i="20"/>
  <c r="G49" i="19"/>
  <c r="G52" i="19" s="1"/>
  <c r="G54" i="19" s="1"/>
  <c r="G57" i="19" s="1"/>
  <c r="G60" i="19" s="1"/>
  <c r="O49" i="19"/>
  <c r="O52" i="19" s="1"/>
  <c r="O54" i="19" s="1"/>
  <c r="O57" i="19" s="1"/>
  <c r="O60" i="19" s="1"/>
  <c r="W49" i="19"/>
  <c r="W52" i="19" s="1"/>
  <c r="W54" i="19" s="1"/>
  <c r="W57" i="19" s="1"/>
  <c r="W60" i="19" s="1"/>
  <c r="X57" i="16"/>
  <c r="Z54" i="16"/>
  <c r="X49" i="18"/>
  <c r="Z33" i="18"/>
  <c r="Z52" i="16"/>
  <c r="Z33" i="22"/>
  <c r="J49" i="19"/>
  <c r="J52" i="19" s="1"/>
  <c r="J54" i="19" s="1"/>
  <c r="J57" i="19" s="1"/>
  <c r="J60" i="19" s="1"/>
  <c r="R49" i="19"/>
  <c r="R52" i="19" s="1"/>
  <c r="R54" i="19" s="1"/>
  <c r="R57" i="19" s="1"/>
  <c r="R60" i="19" s="1"/>
  <c r="I49" i="17"/>
  <c r="I52" i="17" s="1"/>
  <c r="I54" i="17" s="1"/>
  <c r="I57" i="17" s="1"/>
  <c r="I60" i="17" s="1"/>
  <c r="Q49" i="17"/>
  <c r="Q52" i="17" s="1"/>
  <c r="Q54" i="17" s="1"/>
  <c r="Q57" i="17" s="1"/>
  <c r="Q60" i="17" s="1"/>
  <c r="Y49" i="17"/>
  <c r="Y52" i="17" s="1"/>
  <c r="Y54" i="17" s="1"/>
  <c r="Y57" i="17" s="1"/>
  <c r="Y60" i="17" s="1"/>
  <c r="X49" i="17"/>
  <c r="Z49" i="16"/>
  <c r="J49" i="16"/>
  <c r="J52" i="16" s="1"/>
  <c r="J54" i="16" s="1"/>
  <c r="J57" i="16" s="1"/>
  <c r="J60" i="16" s="1"/>
  <c r="R49" i="16"/>
  <c r="R52" i="16" s="1"/>
  <c r="R54" i="16" s="1"/>
  <c r="R57" i="16" s="1"/>
  <c r="R60" i="16" s="1"/>
  <c r="Z49" i="13"/>
  <c r="X52" i="13"/>
  <c r="X49" i="15"/>
  <c r="Z33" i="15"/>
  <c r="X49" i="12"/>
  <c r="Z33" i="12"/>
  <c r="Z49" i="14"/>
  <c r="X52" i="14"/>
  <c r="X49" i="11"/>
  <c r="Z33" i="11"/>
  <c r="Z49" i="10"/>
  <c r="X52" i="10"/>
  <c r="Z33" i="13"/>
  <c r="Z48" i="12"/>
  <c r="Z33" i="14"/>
  <c r="Z49" i="9"/>
  <c r="X52" i="9"/>
  <c r="Z48" i="10"/>
  <c r="X57" i="6"/>
  <c r="D49" i="8"/>
  <c r="D52" i="8" s="1"/>
  <c r="D54" i="8" s="1"/>
  <c r="D57" i="8" s="1"/>
  <c r="D60" i="8" s="1"/>
  <c r="L49" i="8"/>
  <c r="L52" i="8" s="1"/>
  <c r="L54" i="8" s="1"/>
  <c r="L57" i="8" s="1"/>
  <c r="L60" i="8" s="1"/>
  <c r="T49" i="8"/>
  <c r="T52" i="8" s="1"/>
  <c r="T54" i="8" s="1"/>
  <c r="T57" i="8" s="1"/>
  <c r="T60" i="8" s="1"/>
  <c r="E49" i="7"/>
  <c r="E52" i="7" s="1"/>
  <c r="E54" i="7" s="1"/>
  <c r="E57" i="7" s="1"/>
  <c r="E60" i="7" s="1"/>
  <c r="M49" i="7"/>
  <c r="M52" i="7" s="1"/>
  <c r="M54" i="7" s="1"/>
  <c r="M57" i="7" s="1"/>
  <c r="M60" i="7" s="1"/>
  <c r="U49" i="7"/>
  <c r="U52" i="7" s="1"/>
  <c r="U54" i="7" s="1"/>
  <c r="U57" i="7" s="1"/>
  <c r="U60" i="7" s="1"/>
  <c r="X52" i="3"/>
  <c r="Z33" i="9"/>
  <c r="X49" i="8"/>
  <c r="Z33" i="4"/>
  <c r="Z52" i="2"/>
  <c r="X54" i="2"/>
  <c r="Z33" i="6"/>
  <c r="I49" i="6"/>
  <c r="I52" i="6" s="1"/>
  <c r="I54" i="6" s="1"/>
  <c r="I57" i="6" s="1"/>
  <c r="I60" i="6" s="1"/>
  <c r="Q49" i="6"/>
  <c r="Q52" i="6" s="1"/>
  <c r="Q54" i="6" s="1"/>
  <c r="Q57" i="6" s="1"/>
  <c r="Q60" i="6" s="1"/>
  <c r="Y49" i="6"/>
  <c r="Y52" i="6" s="1"/>
  <c r="Z48" i="6"/>
  <c r="X49" i="5"/>
  <c r="Z33" i="5"/>
  <c r="Z48" i="4"/>
  <c r="X49" i="4"/>
  <c r="J49" i="3"/>
  <c r="J52" i="3" s="1"/>
  <c r="J54" i="3" s="1"/>
  <c r="J57" i="3" s="1"/>
  <c r="J60" i="3" s="1"/>
  <c r="R49" i="3"/>
  <c r="R52" i="3" s="1"/>
  <c r="R54" i="3" s="1"/>
  <c r="R57" i="3" s="1"/>
  <c r="R60" i="3" s="1"/>
  <c r="E49" i="2"/>
  <c r="E52" i="2" s="1"/>
  <c r="E54" i="2" s="1"/>
  <c r="E57" i="2" s="1"/>
  <c r="E60" i="2" s="1"/>
  <c r="M49" i="2"/>
  <c r="M52" i="2" s="1"/>
  <c r="M54" i="2" s="1"/>
  <c r="M57" i="2" s="1"/>
  <c r="M60" i="2" s="1"/>
  <c r="U49" i="2"/>
  <c r="U52" i="2" s="1"/>
  <c r="U54" i="2" s="1"/>
  <c r="U57" i="2" s="1"/>
  <c r="U60" i="2" s="1"/>
  <c r="X52" i="22" l="1"/>
  <c r="Z49" i="22"/>
  <c r="X52" i="7"/>
  <c r="X52" i="21"/>
  <c r="Z49" i="3"/>
  <c r="Z49" i="5"/>
  <c r="X52" i="5"/>
  <c r="Z52" i="13"/>
  <c r="X54" i="13"/>
  <c r="Z52" i="9"/>
  <c r="X54" i="9"/>
  <c r="X52" i="11"/>
  <c r="Z49" i="11"/>
  <c r="Z52" i="14"/>
  <c r="X54" i="14"/>
  <c r="X60" i="16"/>
  <c r="Z60" i="16" s="1"/>
  <c r="Z57" i="16"/>
  <c r="Z49" i="8"/>
  <c r="X52" i="8"/>
  <c r="X54" i="3"/>
  <c r="Z52" i="3"/>
  <c r="Z49" i="19"/>
  <c r="X52" i="19"/>
  <c r="Y54" i="6"/>
  <c r="Z52" i="6"/>
  <c r="X52" i="4"/>
  <c r="Z49" i="4"/>
  <c r="Z49" i="6"/>
  <c r="Z49" i="12"/>
  <c r="X52" i="12"/>
  <c r="Z49" i="17"/>
  <c r="X52" i="17"/>
  <c r="X54" i="21"/>
  <c r="Z52" i="21"/>
  <c r="X52" i="23"/>
  <c r="Z49" i="23"/>
  <c r="X54" i="7"/>
  <c r="Z52" i="7"/>
  <c r="X60" i="6"/>
  <c r="X54" i="10"/>
  <c r="Z52" i="10"/>
  <c r="Z49" i="18"/>
  <c r="X52" i="18"/>
  <c r="X57" i="2"/>
  <c r="Z54" i="2"/>
  <c r="X52" i="15"/>
  <c r="Z49" i="15"/>
  <c r="X54" i="20"/>
  <c r="Z52" i="20"/>
  <c r="Z52" i="1"/>
  <c r="X54" i="1"/>
  <c r="X54" i="22" l="1"/>
  <c r="Z52" i="22"/>
  <c r="X57" i="7"/>
  <c r="Z54" i="7"/>
  <c r="Z54" i="3"/>
  <c r="X57" i="3"/>
  <c r="Z57" i="2"/>
  <c r="X60" i="2"/>
  <c r="Z60" i="2" s="1"/>
  <c r="Z52" i="18"/>
  <c r="X54" i="18"/>
  <c r="Z52" i="8"/>
  <c r="X54" i="8"/>
  <c r="Z54" i="10"/>
  <c r="X57" i="10"/>
  <c r="Z54" i="13"/>
  <c r="X57" i="13"/>
  <c r="Z52" i="15"/>
  <c r="X54" i="15"/>
  <c r="X54" i="19"/>
  <c r="Z52" i="19"/>
  <c r="X57" i="14"/>
  <c r="Z54" i="14"/>
  <c r="X54" i="5"/>
  <c r="Z52" i="5"/>
  <c r="Z54" i="1"/>
  <c r="X57" i="1"/>
  <c r="X54" i="11"/>
  <c r="Z52" i="11"/>
  <c r="X54" i="23"/>
  <c r="Z52" i="23"/>
  <c r="X57" i="9"/>
  <c r="Z54" i="9"/>
  <c r="Z52" i="4"/>
  <c r="X54" i="4"/>
  <c r="X57" i="20"/>
  <c r="Z54" i="20"/>
  <c r="Z54" i="21"/>
  <c r="X57" i="21"/>
  <c r="Z52" i="17"/>
  <c r="X54" i="17"/>
  <c r="Y57" i="6"/>
  <c r="Z54" i="6"/>
  <c r="Z52" i="12"/>
  <c r="X54" i="12"/>
  <c r="Z54" i="22" l="1"/>
  <c r="X57" i="22"/>
  <c r="Z54" i="15"/>
  <c r="X57" i="15"/>
  <c r="X60" i="13"/>
  <c r="Z60" i="13" s="1"/>
  <c r="Z57" i="13"/>
  <c r="Z54" i="5"/>
  <c r="X57" i="5"/>
  <c r="Z57" i="14"/>
  <c r="X60" i="14"/>
  <c r="Z60" i="14" s="1"/>
  <c r="Z54" i="18"/>
  <c r="X57" i="18"/>
  <c r="Y60" i="6"/>
  <c r="Z60" i="6" s="1"/>
  <c r="Z57" i="6"/>
  <c r="Z54" i="17"/>
  <c r="X57" i="17"/>
  <c r="Z57" i="21"/>
  <c r="X60" i="21"/>
  <c r="Z60" i="21" s="1"/>
  <c r="X60" i="10"/>
  <c r="Z60" i="10" s="1"/>
  <c r="Z57" i="10"/>
  <c r="Z54" i="12"/>
  <c r="X57" i="12"/>
  <c r="Z54" i="8"/>
  <c r="X57" i="8"/>
  <c r="X57" i="4"/>
  <c r="Z54" i="4"/>
  <c r="X60" i="1"/>
  <c r="Z60" i="1" s="1"/>
  <c r="Z57" i="1"/>
  <c r="X60" i="9"/>
  <c r="Z60" i="9" s="1"/>
  <c r="Z57" i="9"/>
  <c r="Z57" i="3"/>
  <c r="X60" i="3"/>
  <c r="Z60" i="3" s="1"/>
  <c r="Z54" i="23"/>
  <c r="X57" i="23"/>
  <c r="Z57" i="20"/>
  <c r="X60" i="20"/>
  <c r="Z60" i="20" s="1"/>
  <c r="X57" i="11"/>
  <c r="Z54" i="11"/>
  <c r="Z54" i="19"/>
  <c r="X57" i="19"/>
  <c r="X60" i="7"/>
  <c r="Z60" i="7" s="1"/>
  <c r="Z57" i="7"/>
  <c r="X60" i="22" l="1"/>
  <c r="Z60" i="22" s="1"/>
  <c r="Z57" i="22"/>
  <c r="Z57" i="23"/>
  <c r="X60" i="23"/>
  <c r="Z60" i="23" s="1"/>
  <c r="Z57" i="4"/>
  <c r="X60" i="4"/>
  <c r="Z60" i="4" s="1"/>
  <c r="X60" i="5"/>
  <c r="Z60" i="5" s="1"/>
  <c r="Z57" i="5"/>
  <c r="X60" i="19"/>
  <c r="Z60" i="19" s="1"/>
  <c r="Z57" i="19"/>
  <c r="Z57" i="17"/>
  <c r="X60" i="17"/>
  <c r="Z60" i="17" s="1"/>
  <c r="Z57" i="18"/>
  <c r="X60" i="18"/>
  <c r="Z60" i="18" s="1"/>
  <c r="Z57" i="15"/>
  <c r="X60" i="15"/>
  <c r="Z60" i="15" s="1"/>
  <c r="X60" i="8"/>
  <c r="Z60" i="8" s="1"/>
  <c r="Z57" i="8"/>
  <c r="Z57" i="12"/>
  <c r="X60" i="12"/>
  <c r="Z60" i="12" s="1"/>
  <c r="X60" i="11"/>
  <c r="Z60" i="11" s="1"/>
  <c r="Z57" i="11"/>
</calcChain>
</file>

<file path=xl/sharedStrings.xml><?xml version="1.0" encoding="utf-8"?>
<sst xmlns="http://schemas.openxmlformats.org/spreadsheetml/2006/main" count="3381" uniqueCount="109">
  <si>
    <t>North West: Moretele (NW371) - Table C4 Quarterly Budgeted Financial Performance ( Water management                                   ) for 4th Quarter ended 30 June 2025 (Figures Finalised as at 2025/08/08)</t>
  </si>
  <si>
    <t>Description</t>
  </si>
  <si>
    <t>2023/24</t>
  </si>
  <si>
    <t>2024/25</t>
  </si>
  <si>
    <t>Budget year 2024/25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</si>
  <si>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</si>
  <si>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</si>
  <si>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</si>
  <si>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</si>
  <si>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</si>
  <si>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</si>
  <si>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</si>
  <si>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</si>
  <si>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</si>
  <si>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</si>
  <si>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</si>
  <si>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</si>
  <si>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</si>
  <si>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</si>
  <si>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</si>
  <si>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</si>
  <si>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</si>
  <si>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</si>
  <si>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</si>
  <si>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</si>
  <si>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</si>
  <si>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</si>
  <si>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</si>
  <si>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</si>
  <si>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</si>
  <si>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</si>
  <si>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</si>
  <si>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</si>
  <si>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</si>
  <si>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</si>
  <si>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</si>
  <si>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</si>
  <si>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</si>
  <si>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</si>
  <si>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</si>
  <si>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</si>
  <si>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</si>
  <si>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</si>
  <si>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</si>
  <si>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</si>
  <si>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</si>
  <si>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</si>
  <si>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Special rating levies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</si>
  <si>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</si>
  <si>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</si>
  <si>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</si>
  <si>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</si>
  <si>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</si>
  <si>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</si>
  <si>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</si>
  <si>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</si>
  <si>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</si>
  <si>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</si>
  <si>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</si>
  <si>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</si>
  <si>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</si>
  <si>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</si>
  <si>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</si>
  <si>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</si>
  <si>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</si>
  <si>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</si>
  <si>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</si>
  <si>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</si>
  <si>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</si>
  <si>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</si>
  <si>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</si>
  <si>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</si>
  <si>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</si>
  <si>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</si>
  <si>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</si>
  <si>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</si>
  <si>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</si>
  <si>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</si>
  <si>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</si>
  <si>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</si>
  <si>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</si>
  <si>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</si>
  <si>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</si>
  <si>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</si>
  <si>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</si>
  <si>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</si>
  <si>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North West: Madibeng (NW372) - Table C4 Quarterly Budgeted Financial Performance ( Water management                                   ) for 4th Quarter ended 30 June 2025 (Figures Finalised as at 2025/08/08)</t>
  </si>
  <si>
    <t>North West: Rustenburg (NW373) - Table C4 Quarterly Budgeted Financial Performance ( Water management                                   ) for 4th Quarter ended 30 June 2025 (Figures Finalised as at 2025/08/08)</t>
  </si>
  <si>
    <t>North West: Kgetlengrivier (NW374) - Table C4 Quarterly Budgeted Financial Performance ( Water management                                   ) for 4th Quarter ended 30 June 2025 (Figures Finalised as at 2025/08/08)</t>
  </si>
  <si>
    <t>North West: Moses Kotane (NW375) - Table C4 Quarterly Budgeted Financial Performance ( Water management                                   ) for 4th Quarter ended 30 June 2025 (Figures Finalised as at 2025/08/08)</t>
  </si>
  <si>
    <t>North West: Bojanala Platinum (DC37) - Table C4 Quarterly Budgeted Financial Performance ( Water management                                   ) for 4th Quarter ended 30 June 2025 (Figures Finalised as at 2025/08/08)</t>
  </si>
  <si>
    <t>North West: Ratlou (NW381) - Table C4 Quarterly Budgeted Financial Performance ( Water management                                   ) for 4th Quarter ended 30 June 2025 (Figures Finalised as at 2025/08/08)</t>
  </si>
  <si>
    <t>North West: Tswaing (NW382) - Table C4 Quarterly Budgeted Financial Performance ( Water management                                   ) for 4th Quarter ended 30 June 2025 (Figures Finalised as at 2025/08/08)</t>
  </si>
  <si>
    <t>North West: Mafikeng (NW383) - Table C4 Quarterly Budgeted Financial Performance ( Water management                                   ) for 4th Quarter ended 30 June 2025 (Figures Finalised as at 2025/08/08)</t>
  </si>
  <si>
    <t>North West: Ditsobotla (NW384) - Table C4 Quarterly Budgeted Financial Performance ( Water management                                   ) for 4th Quarter ended 30 June 2025 (Figures Finalised as at 2025/08/08)</t>
  </si>
  <si>
    <t>North West: Ramotshere Moiloa (NW385) - Table C4 Quarterly Budgeted Financial Performance ( Water management                                   ) for 4th Quarter ended 30 June 2025 (Figures Finalised as at 2025/08/08)</t>
  </si>
  <si>
    <t>North West: Ngaka Modiri Molema (DC38) - Table C4 Quarterly Budgeted Financial Performance ( Water management                                   ) for 4th Quarter ended 30 June 2025 (Figures Finalised as at 2025/08/08)</t>
  </si>
  <si>
    <t>North West: Naledi (NW) (NW392) - Table C4 Quarterly Budgeted Financial Performance ( Water management                                   ) for 4th Quarter ended 30 June 2025 (Figures Finalised as at 2025/08/08)</t>
  </si>
  <si>
    <t>North West: Mamusa (NW393) - Table C4 Quarterly Budgeted Financial Performance ( Water management                                   ) for 4th Quarter ended 30 June 2025 (Figures Finalised as at 2025/08/08)</t>
  </si>
  <si>
    <t>North West: Greater Taung (NW394) - Table C4 Quarterly Budgeted Financial Performance ( Water management                                   ) for 4th Quarter ended 30 June 2025 (Figures Finalised as at 2025/08/08)</t>
  </si>
  <si>
    <t>North West: Lekwa-Teemane (NW396) - Table C4 Quarterly Budgeted Financial Performance ( Water management                                   ) for 4th Quarter ended 30 June 2025 (Figures Finalised as at 2025/08/08)</t>
  </si>
  <si>
    <t>North West: Kagisano-Molopo (NW397) - Table C4 Quarterly Budgeted Financial Performance ( Water management                                   ) for 4th Quarter ended 30 June 2025 (Figures Finalised as at 2025/08/08)</t>
  </si>
  <si>
    <t>North West: Dr Ruth Segomotsi Mompati (DC39) - Table C4 Quarterly Budgeted Financial Performance ( Water management                                   ) for 4th Quarter ended 30 June 2025 (Figures Finalised as at 2025/08/08)</t>
  </si>
  <si>
    <t>North West: City of Matlosana (NW403) - Table C4 Quarterly Budgeted Financial Performance ( Water management                                   ) for 4th Quarter ended 30 June 2025 (Figures Finalised as at 2025/08/08)</t>
  </si>
  <si>
    <t>North West: Maquassi Hills (NW404) - Table C4 Quarterly Budgeted Financial Performance ( Water management                                   ) for 4th Quarter ended 30 June 2025 (Figures Finalised as at 2025/08/08)</t>
  </si>
  <si>
    <t>North West: J B Marks (NW405) - Table C4 Quarterly Budgeted Financial Performance ( Water management                                   ) for 4th Quarter ended 30 June 2025 (Figures Finalised as at 2025/08/08)</t>
  </si>
  <si>
    <t>North West: Dr Kenneth Kaunda (DC40) - Table C4 Quarterly Budgeted Financial Performance ( Water management                                   ) for 4th Quarter ended 30 June 2025 (Figures Finalised as at 2025/08/08)</t>
  </si>
  <si>
    <t>Summary - Table C4 Quarterly Budgeted Financial Performance ( Water management                                   ) for 4th Quarter ended 30 June 2025 (Figures Finalised as at 2025/08/08)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</si>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</sst>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Relationship Id="rId30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35529615</v>
      </c>
      <c r="D7" s="20"/>
      <c r="E7" s="21">
        <v>38697690</v>
      </c>
      <c r="F7" s="22">
        <v>38697690</v>
      </c>
      <c r="G7" s="22">
        <v>3220120</v>
      </c>
      <c r="H7" s="22">
        <v>3219908</v>
      </c>
      <c r="I7" s="22">
        <v>3221596</v>
      </c>
      <c r="J7" s="22">
        <v>9661624</v>
      </c>
      <c r="K7" s="22">
        <v>3247908</v>
      </c>
      <c r="L7" s="22">
        <v>20655408</v>
      </c>
      <c r="M7" s="22">
        <v>135528223</v>
      </c>
      <c r="N7" s="22">
        <v>159431539</v>
      </c>
      <c r="O7" s="22">
        <v>5193855</v>
      </c>
      <c r="P7" s="22">
        <v>-133843776</v>
      </c>
      <c r="Q7" s="22">
        <v>3307905</v>
      </c>
      <c r="R7" s="22">
        <v>-125342016</v>
      </c>
      <c r="S7" s="22">
        <v>4029498</v>
      </c>
      <c r="T7" s="22">
        <v>3346967</v>
      </c>
      <c r="U7" s="22">
        <v>-15102250</v>
      </c>
      <c r="V7" s="22">
        <v>-7725785</v>
      </c>
      <c r="W7" s="22">
        <v>36025362</v>
      </c>
      <c r="X7" s="22">
        <v>38697690</v>
      </c>
      <c r="Y7" s="22">
        <v>-2672328</v>
      </c>
      <c r="Z7" s="23">
        <v>-6.9056525079403963</v>
      </c>
      <c r="AA7" s="20">
        <v>38697690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7824902</v>
      </c>
      <c r="D13" s="20"/>
      <c r="E13" s="21">
        <v>9303695</v>
      </c>
      <c r="F13" s="22">
        <v>9303695</v>
      </c>
      <c r="G13" s="22">
        <v>708419</v>
      </c>
      <c r="H13" s="22">
        <v>717464</v>
      </c>
      <c r="I13" s="22">
        <v>726574</v>
      </c>
      <c r="J13" s="22">
        <v>2152457</v>
      </c>
      <c r="K13" s="22">
        <v>735789</v>
      </c>
      <c r="L13" s="22">
        <v>744692</v>
      </c>
      <c r="M13" s="22">
        <v>803832</v>
      </c>
      <c r="N13" s="22">
        <v>2284313</v>
      </c>
      <c r="O13" s="22">
        <v>1171636</v>
      </c>
      <c r="P13" s="22">
        <v>794760</v>
      </c>
      <c r="Q13" s="22">
        <v>822961</v>
      </c>
      <c r="R13" s="22">
        <v>2789357</v>
      </c>
      <c r="S13" s="22">
        <v>832165</v>
      </c>
      <c r="T13" s="22">
        <v>843668</v>
      </c>
      <c r="U13" s="22">
        <v>678063</v>
      </c>
      <c r="V13" s="22">
        <v>2353896</v>
      </c>
      <c r="W13" s="22">
        <v>9580023</v>
      </c>
      <c r="X13" s="22">
        <v>9303695</v>
      </c>
      <c r="Y13" s="22">
        <v>276328</v>
      </c>
      <c r="Z13" s="23">
        <v>2.9700887658075636</v>
      </c>
      <c r="AA13" s="20">
        <v>9303695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2713000</v>
      </c>
      <c r="D26" s="20"/>
      <c r="E26" s="21">
        <v>1550000</v>
      </c>
      <c r="F26" s="22">
        <v>1550000</v>
      </c>
      <c r="G26" s="22">
        <v>614790</v>
      </c>
      <c r="H26" s="22"/>
      <c r="I26" s="22">
        <v>618156</v>
      </c>
      <c r="J26" s="22">
        <v>1232946</v>
      </c>
      <c r="K26" s="22"/>
      <c r="L26" s="22">
        <v>317054</v>
      </c>
      <c r="M26" s="22"/>
      <c r="N26" s="22">
        <v>317054</v>
      </c>
      <c r="O26" s="22"/>
      <c r="P26" s="22"/>
      <c r="Q26" s="22"/>
      <c r="R26" s="22"/>
      <c r="S26" s="22"/>
      <c r="T26" s="22"/>
      <c r="U26" s="22">
        <v>-232000</v>
      </c>
      <c r="V26" s="22">
        <v>-232000</v>
      </c>
      <c r="W26" s="22">
        <v>1318000</v>
      </c>
      <c r="X26" s="22">
        <v>1550000</v>
      </c>
      <c r="Y26" s="22">
        <v>-232000</v>
      </c>
      <c r="Z26" s="23">
        <v>-14.967741935483872</v>
      </c>
      <c r="AA26" s="20">
        <v>1550000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46067517</v>
      </c>
      <c r="D33" s="29">
        <f t="shared" ref="D33:Y33" si="0">SUM(D6:D32)</f>
        <v>0</v>
      </c>
      <c r="E33" s="30">
        <f t="shared" si="0"/>
        <v>49551385</v>
      </c>
      <c r="F33" s="31">
        <f t="shared" si="0"/>
        <v>49551385</v>
      </c>
      <c r="G33" s="31">
        <f t="shared" si="0"/>
        <v>4543329</v>
      </c>
      <c r="H33" s="31">
        <f t="shared" si="0"/>
        <v>3937372</v>
      </c>
      <c r="I33" s="31">
        <f t="shared" si="0"/>
        <v>4566326</v>
      </c>
      <c r="J33" s="31">
        <f t="shared" si="0"/>
        <v>13047027</v>
      </c>
      <c r="K33" s="31">
        <f t="shared" si="0"/>
        <v>3983697</v>
      </c>
      <c r="L33" s="31">
        <f t="shared" si="0"/>
        <v>21717154</v>
      </c>
      <c r="M33" s="31">
        <f t="shared" si="0"/>
        <v>136332055</v>
      </c>
      <c r="N33" s="31">
        <f t="shared" si="0"/>
        <v>162032906</v>
      </c>
      <c r="O33" s="31">
        <f t="shared" si="0"/>
        <v>6365491</v>
      </c>
      <c r="P33" s="31">
        <f t="shared" si="0"/>
        <v>-133049016</v>
      </c>
      <c r="Q33" s="31">
        <f t="shared" si="0"/>
        <v>4130866</v>
      </c>
      <c r="R33" s="31">
        <f t="shared" si="0"/>
        <v>-122552659</v>
      </c>
      <c r="S33" s="31">
        <f t="shared" si="0"/>
        <v>4861663</v>
      </c>
      <c r="T33" s="31">
        <f t="shared" si="0"/>
        <v>4190635</v>
      </c>
      <c r="U33" s="31">
        <f t="shared" si="0"/>
        <v>-14656187</v>
      </c>
      <c r="V33" s="31">
        <f t="shared" si="0"/>
        <v>-5603889</v>
      </c>
      <c r="W33" s="31">
        <f t="shared" si="0"/>
        <v>46923385</v>
      </c>
      <c r="X33" s="31">
        <f t="shared" si="0"/>
        <v>49551385</v>
      </c>
      <c r="Y33" s="31">
        <f t="shared" si="0"/>
        <v>-2628000</v>
      </c>
      <c r="Z33" s="32">
        <f>+IF(X33&lt;&gt;0,+(Y33/X33)*100,0)</f>
        <v>-5.3035853589158002</v>
      </c>
      <c r="AA33" s="29">
        <f>SUM(AA6:AA32)</f>
        <v>49551385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3314502</v>
      </c>
      <c r="D35" s="20"/>
      <c r="E35" s="21">
        <v>15347863</v>
      </c>
      <c r="F35" s="22">
        <v>16033398</v>
      </c>
      <c r="G35" s="22">
        <v>263456</v>
      </c>
      <c r="H35" s="22">
        <v>838676</v>
      </c>
      <c r="I35" s="22">
        <v>325321</v>
      </c>
      <c r="J35" s="22">
        <v>1427453</v>
      </c>
      <c r="K35" s="22">
        <v>730531</v>
      </c>
      <c r="L35" s="22">
        <v>772595</v>
      </c>
      <c r="M35" s="22">
        <v>767848</v>
      </c>
      <c r="N35" s="22">
        <v>2270974</v>
      </c>
      <c r="O35" s="22">
        <v>788768</v>
      </c>
      <c r="P35" s="22">
        <v>591395</v>
      </c>
      <c r="Q35" s="22">
        <v>607264</v>
      </c>
      <c r="R35" s="22">
        <v>1987427</v>
      </c>
      <c r="S35" s="22">
        <v>603159</v>
      </c>
      <c r="T35" s="22">
        <v>608159</v>
      </c>
      <c r="U35" s="22">
        <v>714171</v>
      </c>
      <c r="V35" s="22">
        <v>1925489</v>
      </c>
      <c r="W35" s="22">
        <v>7611343</v>
      </c>
      <c r="X35" s="22">
        <v>16033398</v>
      </c>
      <c r="Y35" s="22">
        <v>-8422055</v>
      </c>
      <c r="Z35" s="23">
        <v>-52.528197703319037</v>
      </c>
      <c r="AA35" s="20">
        <v>16033398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49284046</v>
      </c>
      <c r="D38" s="20"/>
      <c r="E38" s="21">
        <v>50352000</v>
      </c>
      <c r="F38" s="22">
        <v>50352000</v>
      </c>
      <c r="G38" s="22"/>
      <c r="H38" s="22"/>
      <c r="I38" s="22"/>
      <c r="J38" s="22"/>
      <c r="K38" s="22"/>
      <c r="L38" s="22">
        <v>6242195</v>
      </c>
      <c r="M38" s="22">
        <v>15059451</v>
      </c>
      <c r="N38" s="22">
        <v>21301646</v>
      </c>
      <c r="O38" s="22">
        <v>8057128</v>
      </c>
      <c r="P38" s="22"/>
      <c r="Q38" s="22">
        <v>7818006</v>
      </c>
      <c r="R38" s="22">
        <v>15875134</v>
      </c>
      <c r="S38" s="22"/>
      <c r="T38" s="22"/>
      <c r="U38" s="22">
        <v>9816583</v>
      </c>
      <c r="V38" s="22">
        <v>9816583</v>
      </c>
      <c r="W38" s="22">
        <v>46993363</v>
      </c>
      <c r="X38" s="22">
        <v>50352000</v>
      </c>
      <c r="Y38" s="22">
        <v>-3358637</v>
      </c>
      <c r="Z38" s="23">
        <v>-6.6703149825230375</v>
      </c>
      <c r="AA38" s="20">
        <v>50352000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134454665</v>
      </c>
      <c r="D40" s="20"/>
      <c r="E40" s="21">
        <v>88936654</v>
      </c>
      <c r="F40" s="22">
        <v>88936654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88936654</v>
      </c>
      <c r="Y40" s="22">
        <v>-88936654</v>
      </c>
      <c r="Z40" s="23">
        <v>-100</v>
      </c>
      <c r="AA40" s="20">
        <v>88936654</v>
      </c>
    </row>
    <row r="41" spans="1:27" x14ac:dyDescent="0.25">
      <c r="A41" s="19" t="s">
        <v>40</v>
      </c>
      <c r="B41" s="15" t="s">
        <v>32</v>
      </c>
      <c r="C41" s="20">
        <v>81228565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19465176</v>
      </c>
      <c r="D42" s="20"/>
      <c r="E42" s="21">
        <v>22572567</v>
      </c>
      <c r="F42" s="22">
        <v>22029236</v>
      </c>
      <c r="G42" s="22">
        <v>1024775</v>
      </c>
      <c r="H42" s="22">
        <v>3493026</v>
      </c>
      <c r="I42" s="22">
        <v>1026109</v>
      </c>
      <c r="J42" s="22">
        <v>5543910</v>
      </c>
      <c r="K42" s="22">
        <v>1596746</v>
      </c>
      <c r="L42" s="22">
        <v>1906056</v>
      </c>
      <c r="M42" s="22">
        <v>1259609</v>
      </c>
      <c r="N42" s="22">
        <v>4762411</v>
      </c>
      <c r="O42" s="22">
        <v>2796337</v>
      </c>
      <c r="P42" s="22">
        <v>1462707</v>
      </c>
      <c r="Q42" s="22">
        <v>2659380</v>
      </c>
      <c r="R42" s="22">
        <v>6918424</v>
      </c>
      <c r="S42" s="22">
        <v>4090353</v>
      </c>
      <c r="T42" s="22">
        <v>1479842</v>
      </c>
      <c r="U42" s="22">
        <v>2604509</v>
      </c>
      <c r="V42" s="22">
        <v>8174704</v>
      </c>
      <c r="W42" s="22">
        <v>25399449</v>
      </c>
      <c r="X42" s="22">
        <v>22029236</v>
      </c>
      <c r="Y42" s="22">
        <v>3370213</v>
      </c>
      <c r="Z42" s="23">
        <v>15.298819260005203</v>
      </c>
      <c r="AA42" s="20">
        <v>22029236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10013410</v>
      </c>
      <c r="D45" s="20"/>
      <c r="E45" s="21">
        <v>636032</v>
      </c>
      <c r="F45" s="22">
        <v>824749</v>
      </c>
      <c r="G45" s="22">
        <v>43286</v>
      </c>
      <c r="H45" s="22">
        <v>127321</v>
      </c>
      <c r="I45" s="22">
        <v>28464</v>
      </c>
      <c r="J45" s="22">
        <v>199071</v>
      </c>
      <c r="K45" s="22">
        <v>23649</v>
      </c>
      <c r="L45" s="22">
        <v>70499</v>
      </c>
      <c r="M45" s="22">
        <v>59393</v>
      </c>
      <c r="N45" s="22">
        <v>153541</v>
      </c>
      <c r="O45" s="22">
        <v>46481</v>
      </c>
      <c r="P45" s="22">
        <v>28696</v>
      </c>
      <c r="Q45" s="22">
        <v>35167</v>
      </c>
      <c r="R45" s="22">
        <v>110344</v>
      </c>
      <c r="S45" s="22">
        <v>85606</v>
      </c>
      <c r="T45" s="22">
        <v>104411</v>
      </c>
      <c r="U45" s="22">
        <v>52983</v>
      </c>
      <c r="V45" s="22">
        <v>243000</v>
      </c>
      <c r="W45" s="22">
        <v>705956</v>
      </c>
      <c r="X45" s="22">
        <v>824749</v>
      </c>
      <c r="Y45" s="22">
        <v>-118793</v>
      </c>
      <c r="Z45" s="23">
        <v>-14.403533681156327</v>
      </c>
      <c r="AA45" s="20">
        <v>824749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297760364</v>
      </c>
      <c r="D48" s="29">
        <f t="shared" ref="D48:Y48" si="1">SUM(D35:D47)</f>
        <v>0</v>
      </c>
      <c r="E48" s="30">
        <f t="shared" si="1"/>
        <v>177845116</v>
      </c>
      <c r="F48" s="31">
        <f t="shared" si="1"/>
        <v>178176037</v>
      </c>
      <c r="G48" s="31">
        <f t="shared" si="1"/>
        <v>1331517</v>
      </c>
      <c r="H48" s="31">
        <f t="shared" si="1"/>
        <v>4459023</v>
      </c>
      <c r="I48" s="31">
        <f t="shared" si="1"/>
        <v>1379894</v>
      </c>
      <c r="J48" s="31">
        <f t="shared" si="1"/>
        <v>7170434</v>
      </c>
      <c r="K48" s="31">
        <f t="shared" si="1"/>
        <v>2350926</v>
      </c>
      <c r="L48" s="31">
        <f t="shared" si="1"/>
        <v>8991345</v>
      </c>
      <c r="M48" s="31">
        <f t="shared" si="1"/>
        <v>17146301</v>
      </c>
      <c r="N48" s="31">
        <f t="shared" si="1"/>
        <v>28488572</v>
      </c>
      <c r="O48" s="31">
        <f t="shared" si="1"/>
        <v>11688714</v>
      </c>
      <c r="P48" s="31">
        <f t="shared" si="1"/>
        <v>2082798</v>
      </c>
      <c r="Q48" s="31">
        <f t="shared" si="1"/>
        <v>11119817</v>
      </c>
      <c r="R48" s="31">
        <f t="shared" si="1"/>
        <v>24891329</v>
      </c>
      <c r="S48" s="31">
        <f t="shared" si="1"/>
        <v>4779118</v>
      </c>
      <c r="T48" s="31">
        <f t="shared" si="1"/>
        <v>2192412</v>
      </c>
      <c r="U48" s="31">
        <f t="shared" si="1"/>
        <v>13188246</v>
      </c>
      <c r="V48" s="31">
        <f t="shared" si="1"/>
        <v>20159776</v>
      </c>
      <c r="W48" s="31">
        <f t="shared" si="1"/>
        <v>80710111</v>
      </c>
      <c r="X48" s="31">
        <f t="shared" si="1"/>
        <v>178176037</v>
      </c>
      <c r="Y48" s="31">
        <f t="shared" si="1"/>
        <v>-97465926</v>
      </c>
      <c r="Z48" s="32">
        <f>+IF(X48&lt;&gt;0,+(Y48/X48)*100,0)</f>
        <v>-54.702039421833135</v>
      </c>
      <c r="AA48" s="29">
        <f>SUM(AA35:AA47)</f>
        <v>178176037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-251692847</v>
      </c>
      <c r="D49" s="39">
        <f t="shared" si="2"/>
        <v>0</v>
      </c>
      <c r="E49" s="40">
        <f t="shared" si="2"/>
        <v>-128293731</v>
      </c>
      <c r="F49" s="41">
        <f t="shared" si="2"/>
        <v>-128624652</v>
      </c>
      <c r="G49" s="41">
        <f t="shared" si="2"/>
        <v>3211812</v>
      </c>
      <c r="H49" s="41">
        <f t="shared" si="2"/>
        <v>-521651</v>
      </c>
      <c r="I49" s="41">
        <f t="shared" si="2"/>
        <v>3186432</v>
      </c>
      <c r="J49" s="41">
        <f t="shared" si="2"/>
        <v>5876593</v>
      </c>
      <c r="K49" s="41">
        <f t="shared" si="2"/>
        <v>1632771</v>
      </c>
      <c r="L49" s="41">
        <f t="shared" si="2"/>
        <v>12725809</v>
      </c>
      <c r="M49" s="41">
        <f t="shared" si="2"/>
        <v>119185754</v>
      </c>
      <c r="N49" s="41">
        <f t="shared" si="2"/>
        <v>133544334</v>
      </c>
      <c r="O49" s="41">
        <f t="shared" si="2"/>
        <v>-5323223</v>
      </c>
      <c r="P49" s="41">
        <f t="shared" si="2"/>
        <v>-135131814</v>
      </c>
      <c r="Q49" s="41">
        <f t="shared" si="2"/>
        <v>-6988951</v>
      </c>
      <c r="R49" s="41">
        <f t="shared" si="2"/>
        <v>-147443988</v>
      </c>
      <c r="S49" s="41">
        <f t="shared" si="2"/>
        <v>82545</v>
      </c>
      <c r="T49" s="41">
        <f t="shared" si="2"/>
        <v>1998223</v>
      </c>
      <c r="U49" s="41">
        <f t="shared" si="2"/>
        <v>-27844433</v>
      </c>
      <c r="V49" s="41">
        <f t="shared" si="2"/>
        <v>-25763665</v>
      </c>
      <c r="W49" s="41">
        <f t="shared" si="2"/>
        <v>-33786726</v>
      </c>
      <c r="X49" s="41">
        <f t="shared" si="2"/>
        <v>-128624652</v>
      </c>
      <c r="Y49" s="41">
        <f t="shared" si="2"/>
        <v>94837926</v>
      </c>
      <c r="Z49" s="42">
        <f>+IF(X49&lt;&gt;0,+(Y49/X49)*100,0)</f>
        <v>-73.732309106655549</v>
      </c>
      <c r="AA49" s="39">
        <f>+AA33-AA48</f>
        <v>-128624652</v>
      </c>
    </row>
    <row r="50" spans="1:27" x14ac:dyDescent="0.25">
      <c r="A50" s="43" t="s">
        <v>75</v>
      </c>
      <c r="B50" s="15" t="s">
        <v>32</v>
      </c>
      <c r="C50" s="20">
        <v>30000000</v>
      </c>
      <c r="D50" s="20"/>
      <c r="E50" s="21">
        <v>75000000</v>
      </c>
      <c r="F50" s="22">
        <v>75000000</v>
      </c>
      <c r="G50" s="22">
        <v>7545017</v>
      </c>
      <c r="H50" s="22">
        <v>12787391</v>
      </c>
      <c r="I50" s="22">
        <v>8108432</v>
      </c>
      <c r="J50" s="22">
        <v>28440840</v>
      </c>
      <c r="K50" s="22">
        <v>11137679</v>
      </c>
      <c r="L50" s="22">
        <v>6600985</v>
      </c>
      <c r="M50" s="22">
        <v>801784</v>
      </c>
      <c r="N50" s="22">
        <v>18540448</v>
      </c>
      <c r="O50" s="22">
        <v>7368935</v>
      </c>
      <c r="P50" s="22">
        <v>-1682749</v>
      </c>
      <c r="Q50" s="22">
        <v>1416673</v>
      </c>
      <c r="R50" s="22">
        <v>7102859</v>
      </c>
      <c r="S50" s="22">
        <v>1697801</v>
      </c>
      <c r="T50" s="22">
        <v>4867723</v>
      </c>
      <c r="U50" s="22">
        <v>12078322</v>
      </c>
      <c r="V50" s="22">
        <v>18643846</v>
      </c>
      <c r="W50" s="22">
        <v>72727993</v>
      </c>
      <c r="X50" s="22">
        <v>75000000</v>
      </c>
      <c r="Y50" s="22">
        <v>-2272007</v>
      </c>
      <c r="Z50" s="23">
        <v>-3.029342666666667</v>
      </c>
      <c r="AA50" s="20">
        <v>75000000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-221692847</v>
      </c>
      <c r="D52" s="48">
        <f t="shared" si="3"/>
        <v>0</v>
      </c>
      <c r="E52" s="49">
        <f t="shared" si="3"/>
        <v>-53293731</v>
      </c>
      <c r="F52" s="50">
        <f t="shared" si="3"/>
        <v>-53624652</v>
      </c>
      <c r="G52" s="50">
        <f t="shared" si="3"/>
        <v>10756829</v>
      </c>
      <c r="H52" s="50">
        <f t="shared" si="3"/>
        <v>12265740</v>
      </c>
      <c r="I52" s="50">
        <f t="shared" si="3"/>
        <v>11294864</v>
      </c>
      <c r="J52" s="50">
        <f t="shared" si="3"/>
        <v>34317433</v>
      </c>
      <c r="K52" s="50">
        <f t="shared" si="3"/>
        <v>12770450</v>
      </c>
      <c r="L52" s="50">
        <f t="shared" si="3"/>
        <v>19326794</v>
      </c>
      <c r="M52" s="50">
        <f t="shared" si="3"/>
        <v>119987538</v>
      </c>
      <c r="N52" s="50">
        <f t="shared" si="3"/>
        <v>152084782</v>
      </c>
      <c r="O52" s="50">
        <f t="shared" si="3"/>
        <v>2045712</v>
      </c>
      <c r="P52" s="50">
        <f t="shared" si="3"/>
        <v>-136814563</v>
      </c>
      <c r="Q52" s="50">
        <f t="shared" si="3"/>
        <v>-5572278</v>
      </c>
      <c r="R52" s="50">
        <f t="shared" si="3"/>
        <v>-140341129</v>
      </c>
      <c r="S52" s="50">
        <f t="shared" si="3"/>
        <v>1780346</v>
      </c>
      <c r="T52" s="50">
        <f t="shared" si="3"/>
        <v>6865946</v>
      </c>
      <c r="U52" s="50">
        <f t="shared" si="3"/>
        <v>-15766111</v>
      </c>
      <c r="V52" s="50">
        <f t="shared" si="3"/>
        <v>-7119819</v>
      </c>
      <c r="W52" s="50">
        <f t="shared" si="3"/>
        <v>38941267</v>
      </c>
      <c r="X52" s="50">
        <f t="shared" si="3"/>
        <v>-53624652</v>
      </c>
      <c r="Y52" s="50">
        <f t="shared" si="3"/>
        <v>92565919</v>
      </c>
      <c r="Z52" s="51">
        <f>+IF(X52&lt;&gt;0,+(Y52/X52)*100,0)</f>
        <v>-172.61821857603849</v>
      </c>
      <c r="AA52" s="48">
        <f>SUM(AA49:AA51)</f>
        <v>-53624652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-221692847</v>
      </c>
      <c r="D54" s="54">
        <f>+D52-D53</f>
        <v>0</v>
      </c>
      <c r="E54" s="55">
        <f t="shared" si="4"/>
        <v>-53293731</v>
      </c>
      <c r="F54" s="56">
        <f t="shared" si="4"/>
        <v>-53624652</v>
      </c>
      <c r="G54" s="56">
        <f t="shared" si="4"/>
        <v>10756829</v>
      </c>
      <c r="H54" s="56">
        <f t="shared" si="4"/>
        <v>12265740</v>
      </c>
      <c r="I54" s="56">
        <f t="shared" si="4"/>
        <v>11294864</v>
      </c>
      <c r="J54" s="56">
        <f t="shared" si="4"/>
        <v>34317433</v>
      </c>
      <c r="K54" s="56">
        <f t="shared" si="4"/>
        <v>12770450</v>
      </c>
      <c r="L54" s="56">
        <f t="shared" si="4"/>
        <v>19326794</v>
      </c>
      <c r="M54" s="56">
        <f t="shared" si="4"/>
        <v>119987538</v>
      </c>
      <c r="N54" s="56">
        <f t="shared" si="4"/>
        <v>152084782</v>
      </c>
      <c r="O54" s="56">
        <f t="shared" si="4"/>
        <v>2045712</v>
      </c>
      <c r="P54" s="56">
        <f t="shared" si="4"/>
        <v>-136814563</v>
      </c>
      <c r="Q54" s="56">
        <f t="shared" si="4"/>
        <v>-5572278</v>
      </c>
      <c r="R54" s="56">
        <f t="shared" si="4"/>
        <v>-140341129</v>
      </c>
      <c r="S54" s="56">
        <f t="shared" si="4"/>
        <v>1780346</v>
      </c>
      <c r="T54" s="56">
        <f t="shared" si="4"/>
        <v>6865946</v>
      </c>
      <c r="U54" s="56">
        <f t="shared" si="4"/>
        <v>-15766111</v>
      </c>
      <c r="V54" s="56">
        <f t="shared" si="4"/>
        <v>-7119819</v>
      </c>
      <c r="W54" s="56">
        <f t="shared" si="4"/>
        <v>38941267</v>
      </c>
      <c r="X54" s="56">
        <f t="shared" si="4"/>
        <v>-53624652</v>
      </c>
      <c r="Y54" s="56">
        <f t="shared" si="4"/>
        <v>92565919</v>
      </c>
      <c r="Z54" s="57">
        <f>+IF(X54&lt;&gt;0,+(Y54/X54)*100,0)</f>
        <v>-172.61821857603849</v>
      </c>
      <c r="AA54" s="54">
        <f>+AA52-AA53</f>
        <v>-53624652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-221692847</v>
      </c>
      <c r="D57" s="48">
        <f>SUM(D54:D56)</f>
        <v>0</v>
      </c>
      <c r="E57" s="49">
        <f t="shared" si="5"/>
        <v>-53293731</v>
      </c>
      <c r="F57" s="50">
        <f t="shared" si="5"/>
        <v>-53624652</v>
      </c>
      <c r="G57" s="50">
        <f t="shared" si="5"/>
        <v>10756829</v>
      </c>
      <c r="H57" s="50">
        <f t="shared" si="5"/>
        <v>12265740</v>
      </c>
      <c r="I57" s="50">
        <f t="shared" si="5"/>
        <v>11294864</v>
      </c>
      <c r="J57" s="50">
        <f t="shared" si="5"/>
        <v>34317433</v>
      </c>
      <c r="K57" s="50">
        <f t="shared" si="5"/>
        <v>12770450</v>
      </c>
      <c r="L57" s="50">
        <f t="shared" si="5"/>
        <v>19326794</v>
      </c>
      <c r="M57" s="50">
        <f t="shared" si="5"/>
        <v>119987538</v>
      </c>
      <c r="N57" s="50">
        <f t="shared" si="5"/>
        <v>152084782</v>
      </c>
      <c r="O57" s="50">
        <f t="shared" si="5"/>
        <v>2045712</v>
      </c>
      <c r="P57" s="50">
        <f t="shared" si="5"/>
        <v>-136814563</v>
      </c>
      <c r="Q57" s="50">
        <f t="shared" si="5"/>
        <v>-5572278</v>
      </c>
      <c r="R57" s="50">
        <f t="shared" si="5"/>
        <v>-140341129</v>
      </c>
      <c r="S57" s="50">
        <f t="shared" si="5"/>
        <v>1780346</v>
      </c>
      <c r="T57" s="50">
        <f t="shared" si="5"/>
        <v>6865946</v>
      </c>
      <c r="U57" s="50">
        <f t="shared" si="5"/>
        <v>-15766111</v>
      </c>
      <c r="V57" s="50">
        <f t="shared" si="5"/>
        <v>-7119819</v>
      </c>
      <c r="W57" s="50">
        <f t="shared" si="5"/>
        <v>38941267</v>
      </c>
      <c r="X57" s="50">
        <f t="shared" si="5"/>
        <v>-53624652</v>
      </c>
      <c r="Y57" s="50">
        <f t="shared" si="5"/>
        <v>92565919</v>
      </c>
      <c r="Z57" s="51">
        <f>+IF(X57&lt;&gt;0,+(Y57/X57)*100,0)</f>
        <v>-172.61821857603849</v>
      </c>
      <c r="AA57" s="48">
        <f>SUM(AA54:AA56)</f>
        <v>-53624652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-221692847</v>
      </c>
      <c r="D60" s="65">
        <f>SUM(D57:D59)</f>
        <v>0</v>
      </c>
      <c r="E60" s="66">
        <f t="shared" si="6"/>
        <v>-53293731</v>
      </c>
      <c r="F60" s="67">
        <f t="shared" si="6"/>
        <v>-53624652</v>
      </c>
      <c r="G60" s="67">
        <f t="shared" si="6"/>
        <v>10756829</v>
      </c>
      <c r="H60" s="67">
        <f t="shared" si="6"/>
        <v>12265740</v>
      </c>
      <c r="I60" s="67">
        <f t="shared" si="6"/>
        <v>11294864</v>
      </c>
      <c r="J60" s="67">
        <f t="shared" si="6"/>
        <v>34317433</v>
      </c>
      <c r="K60" s="67">
        <f t="shared" si="6"/>
        <v>12770450</v>
      </c>
      <c r="L60" s="67">
        <f t="shared" si="6"/>
        <v>19326794</v>
      </c>
      <c r="M60" s="67">
        <f t="shared" si="6"/>
        <v>119987538</v>
      </c>
      <c r="N60" s="67">
        <f t="shared" si="6"/>
        <v>152084782</v>
      </c>
      <c r="O60" s="67">
        <f t="shared" si="6"/>
        <v>2045712</v>
      </c>
      <c r="P60" s="67">
        <f t="shared" si="6"/>
        <v>-136814563</v>
      </c>
      <c r="Q60" s="67">
        <f t="shared" si="6"/>
        <v>-5572278</v>
      </c>
      <c r="R60" s="67">
        <f t="shared" si="6"/>
        <v>-140341129</v>
      </c>
      <c r="S60" s="67">
        <f t="shared" si="6"/>
        <v>1780346</v>
      </c>
      <c r="T60" s="67">
        <f t="shared" si="6"/>
        <v>6865946</v>
      </c>
      <c r="U60" s="67">
        <f t="shared" si="6"/>
        <v>-15766111</v>
      </c>
      <c r="V60" s="67">
        <f t="shared" si="6"/>
        <v>-7119819</v>
      </c>
      <c r="W60" s="67">
        <f t="shared" si="6"/>
        <v>38941267</v>
      </c>
      <c r="X60" s="67">
        <f t="shared" si="6"/>
        <v>-53624652</v>
      </c>
      <c r="Y60" s="67">
        <f t="shared" si="6"/>
        <v>92565919</v>
      </c>
      <c r="Z60" s="68">
        <f>+IF(X60&lt;&gt;0,+(Y60/X60)*100,0)</f>
        <v>-172.61821857603849</v>
      </c>
      <c r="AA60" s="65">
        <f>SUM(AA57:AA59)</f>
        <v>-53624652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114899236</v>
      </c>
      <c r="D7" s="20"/>
      <c r="E7" s="21">
        <v>175088203</v>
      </c>
      <c r="F7" s="22">
        <v>201190113</v>
      </c>
      <c r="G7" s="22">
        <v>16049724</v>
      </c>
      <c r="H7" s="22">
        <v>15821775</v>
      </c>
      <c r="I7" s="22">
        <v>21510812</v>
      </c>
      <c r="J7" s="22">
        <v>53382311</v>
      </c>
      <c r="K7" s="22">
        <v>14163558</v>
      </c>
      <c r="L7" s="22">
        <v>17812008</v>
      </c>
      <c r="M7" s="22">
        <v>16304089</v>
      </c>
      <c r="N7" s="22">
        <v>48279655</v>
      </c>
      <c r="O7" s="22">
        <v>15779419</v>
      </c>
      <c r="P7" s="22">
        <v>15682749</v>
      </c>
      <c r="Q7" s="22">
        <v>15029321</v>
      </c>
      <c r="R7" s="22">
        <v>46491489</v>
      </c>
      <c r="S7" s="22">
        <v>9460224</v>
      </c>
      <c r="T7" s="22">
        <v>14093526</v>
      </c>
      <c r="U7" s="22">
        <v>13768690</v>
      </c>
      <c r="V7" s="22">
        <v>37322440</v>
      </c>
      <c r="W7" s="22">
        <v>185475895</v>
      </c>
      <c r="X7" s="22">
        <v>201190113</v>
      </c>
      <c r="Y7" s="22">
        <v>-15714218</v>
      </c>
      <c r="Z7" s="23">
        <v>-7.8106313305763688</v>
      </c>
      <c r="AA7" s="20">
        <v>201190113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31483112</v>
      </c>
      <c r="D13" s="20"/>
      <c r="E13" s="21">
        <v>31123659</v>
      </c>
      <c r="F13" s="22">
        <v>67103308</v>
      </c>
      <c r="G13" s="22">
        <v>3131162</v>
      </c>
      <c r="H13" s="22">
        <v>3200429</v>
      </c>
      <c r="I13" s="22">
        <v>3233965</v>
      </c>
      <c r="J13" s="22">
        <v>9565556</v>
      </c>
      <c r="K13" s="22">
        <v>7299344</v>
      </c>
      <c r="L13" s="22">
        <v>7376836</v>
      </c>
      <c r="M13" s="22">
        <v>7387265</v>
      </c>
      <c r="N13" s="22">
        <v>22063445</v>
      </c>
      <c r="O13" s="22">
        <v>7514597</v>
      </c>
      <c r="P13" s="22">
        <v>7586210</v>
      </c>
      <c r="Q13" s="22">
        <v>7660409</v>
      </c>
      <c r="R13" s="22">
        <v>22761216</v>
      </c>
      <c r="S13" s="22">
        <v>7757831</v>
      </c>
      <c r="T13" s="22">
        <v>7807224</v>
      </c>
      <c r="U13" s="22">
        <v>7871155</v>
      </c>
      <c r="V13" s="22">
        <v>23436210</v>
      </c>
      <c r="W13" s="22">
        <v>77826427</v>
      </c>
      <c r="X13" s="22">
        <v>67103308</v>
      </c>
      <c r="Y13" s="22">
        <v>10723119</v>
      </c>
      <c r="Z13" s="23">
        <v>15.980015471070368</v>
      </c>
      <c r="AA13" s="20">
        <v>67103308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146382348</v>
      </c>
      <c r="D33" s="29">
        <f t="shared" ref="D33:Y33" si="0">SUM(D6:D32)</f>
        <v>0</v>
      </c>
      <c r="E33" s="30">
        <f t="shared" si="0"/>
        <v>206211862</v>
      </c>
      <c r="F33" s="31">
        <f t="shared" si="0"/>
        <v>268293421</v>
      </c>
      <c r="G33" s="31">
        <f t="shared" si="0"/>
        <v>19180886</v>
      </c>
      <c r="H33" s="31">
        <f t="shared" si="0"/>
        <v>19022204</v>
      </c>
      <c r="I33" s="31">
        <f t="shared" si="0"/>
        <v>24744777</v>
      </c>
      <c r="J33" s="31">
        <f t="shared" si="0"/>
        <v>62947867</v>
      </c>
      <c r="K33" s="31">
        <f t="shared" si="0"/>
        <v>21462902</v>
      </c>
      <c r="L33" s="31">
        <f t="shared" si="0"/>
        <v>25188844</v>
      </c>
      <c r="M33" s="31">
        <f t="shared" si="0"/>
        <v>23691354</v>
      </c>
      <c r="N33" s="31">
        <f t="shared" si="0"/>
        <v>70343100</v>
      </c>
      <c r="O33" s="31">
        <f t="shared" si="0"/>
        <v>23294016</v>
      </c>
      <c r="P33" s="31">
        <f t="shared" si="0"/>
        <v>23268959</v>
      </c>
      <c r="Q33" s="31">
        <f t="shared" si="0"/>
        <v>22689730</v>
      </c>
      <c r="R33" s="31">
        <f t="shared" si="0"/>
        <v>69252705</v>
      </c>
      <c r="S33" s="31">
        <f t="shared" si="0"/>
        <v>17218055</v>
      </c>
      <c r="T33" s="31">
        <f t="shared" si="0"/>
        <v>21900750</v>
      </c>
      <c r="U33" s="31">
        <f t="shared" si="0"/>
        <v>21639845</v>
      </c>
      <c r="V33" s="31">
        <f t="shared" si="0"/>
        <v>60758650</v>
      </c>
      <c r="W33" s="31">
        <f t="shared" si="0"/>
        <v>263302322</v>
      </c>
      <c r="X33" s="31">
        <f t="shared" si="0"/>
        <v>268293421</v>
      </c>
      <c r="Y33" s="31">
        <f t="shared" si="0"/>
        <v>-4991099</v>
      </c>
      <c r="Z33" s="32">
        <f>+IF(X33&lt;&gt;0,+(Y33/X33)*100,0)</f>
        <v>-1.8603136004591032</v>
      </c>
      <c r="AA33" s="29">
        <f>SUM(AA6:AA32)</f>
        <v>268293421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76564144</v>
      </c>
      <c r="D35" s="20"/>
      <c r="E35" s="21">
        <v>70953341</v>
      </c>
      <c r="F35" s="22">
        <v>73299145</v>
      </c>
      <c r="G35" s="22">
        <v>6658771</v>
      </c>
      <c r="H35" s="22">
        <v>6506953</v>
      </c>
      <c r="I35" s="22">
        <v>7169126</v>
      </c>
      <c r="J35" s="22">
        <v>20334850</v>
      </c>
      <c r="K35" s="22">
        <v>7218954</v>
      </c>
      <c r="L35" s="22">
        <v>6948563</v>
      </c>
      <c r="M35" s="22">
        <v>7202995</v>
      </c>
      <c r="N35" s="22">
        <v>21370512</v>
      </c>
      <c r="O35" s="22">
        <v>6626768</v>
      </c>
      <c r="P35" s="22">
        <v>7373114</v>
      </c>
      <c r="Q35" s="22">
        <v>6738049</v>
      </c>
      <c r="R35" s="22">
        <v>20737931</v>
      </c>
      <c r="S35" s="22">
        <v>7202610</v>
      </c>
      <c r="T35" s="22">
        <v>7519186</v>
      </c>
      <c r="U35" s="22">
        <v>7737453</v>
      </c>
      <c r="V35" s="22">
        <v>22459249</v>
      </c>
      <c r="W35" s="22">
        <v>84902542</v>
      </c>
      <c r="X35" s="22">
        <v>73299145</v>
      </c>
      <c r="Y35" s="22">
        <v>11603397</v>
      </c>
      <c r="Z35" s="23">
        <v>15.83019419940028</v>
      </c>
      <c r="AA35" s="20">
        <v>73299145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164710006</v>
      </c>
      <c r="D38" s="20"/>
      <c r="E38" s="21">
        <v>171368199</v>
      </c>
      <c r="F38" s="22">
        <v>187544489</v>
      </c>
      <c r="G38" s="22"/>
      <c r="H38" s="22">
        <v>6176675</v>
      </c>
      <c r="I38" s="22">
        <v>4739228</v>
      </c>
      <c r="J38" s="22">
        <v>10915903</v>
      </c>
      <c r="K38" s="22">
        <v>26966154</v>
      </c>
      <c r="L38" s="22">
        <v>-892340663</v>
      </c>
      <c r="M38" s="22">
        <v>914894931</v>
      </c>
      <c r="N38" s="22">
        <v>49520422</v>
      </c>
      <c r="O38" s="22">
        <v>20560382</v>
      </c>
      <c r="P38" s="22">
        <v>12885138</v>
      </c>
      <c r="Q38" s="22">
        <v>14775540</v>
      </c>
      <c r="R38" s="22">
        <v>48221060</v>
      </c>
      <c r="S38" s="22">
        <v>4155586</v>
      </c>
      <c r="T38" s="22">
        <v>6082972</v>
      </c>
      <c r="U38" s="22">
        <v>46215482</v>
      </c>
      <c r="V38" s="22">
        <v>56454040</v>
      </c>
      <c r="W38" s="22">
        <v>165111425</v>
      </c>
      <c r="X38" s="22">
        <v>187544489</v>
      </c>
      <c r="Y38" s="22">
        <v>-22433064</v>
      </c>
      <c r="Z38" s="23">
        <v>-11.961462647937365</v>
      </c>
      <c r="AA38" s="20">
        <v>187544489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27567847</v>
      </c>
      <c r="F39" s="22">
        <v>27567847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27567847</v>
      </c>
      <c r="Y39" s="22">
        <v>-27567847</v>
      </c>
      <c r="Z39" s="23">
        <v>-100</v>
      </c>
      <c r="AA39" s="20">
        <v>27567847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11591450</v>
      </c>
      <c r="F40" s="22">
        <v>11591450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11591450</v>
      </c>
      <c r="Y40" s="22">
        <v>-11591450</v>
      </c>
      <c r="Z40" s="23">
        <v>-100</v>
      </c>
      <c r="AA40" s="20">
        <v>11591450</v>
      </c>
    </row>
    <row r="41" spans="1:27" x14ac:dyDescent="0.25">
      <c r="A41" s="19" t="s">
        <v>40</v>
      </c>
      <c r="B41" s="15" t="s">
        <v>32</v>
      </c>
      <c r="C41" s="20">
        <v>201628</v>
      </c>
      <c r="D41" s="20"/>
      <c r="E41" s="21">
        <v>293201</v>
      </c>
      <c r="F41" s="22">
        <v>3493201</v>
      </c>
      <c r="G41" s="22"/>
      <c r="H41" s="22"/>
      <c r="I41" s="22"/>
      <c r="J41" s="22"/>
      <c r="K41" s="22">
        <v>28746</v>
      </c>
      <c r="L41" s="22"/>
      <c r="M41" s="22">
        <v>17090</v>
      </c>
      <c r="N41" s="22">
        <v>45836</v>
      </c>
      <c r="O41" s="22">
        <v>1987223</v>
      </c>
      <c r="P41" s="22"/>
      <c r="Q41" s="22"/>
      <c r="R41" s="22">
        <v>1987223</v>
      </c>
      <c r="S41" s="22"/>
      <c r="T41" s="22"/>
      <c r="U41" s="22"/>
      <c r="V41" s="22"/>
      <c r="W41" s="22">
        <v>2033059</v>
      </c>
      <c r="X41" s="22">
        <v>3493201</v>
      </c>
      <c r="Y41" s="22">
        <v>-1460142</v>
      </c>
      <c r="Z41" s="23">
        <v>-41.799541452095085</v>
      </c>
      <c r="AA41" s="20">
        <v>3493201</v>
      </c>
    </row>
    <row r="42" spans="1:27" x14ac:dyDescent="0.25">
      <c r="A42" s="19" t="s">
        <v>67</v>
      </c>
      <c r="B42" s="15" t="s">
        <v>32</v>
      </c>
      <c r="C42" s="20">
        <v>60629976</v>
      </c>
      <c r="D42" s="20"/>
      <c r="E42" s="21">
        <v>30633287</v>
      </c>
      <c r="F42" s="22">
        <v>95133287</v>
      </c>
      <c r="G42" s="22"/>
      <c r="H42" s="22">
        <v>5305426</v>
      </c>
      <c r="I42" s="22">
        <v>4559265</v>
      </c>
      <c r="J42" s="22">
        <v>9864691</v>
      </c>
      <c r="K42" s="22">
        <v>14603610</v>
      </c>
      <c r="L42" s="22">
        <v>22741895</v>
      </c>
      <c r="M42" s="22">
        <v>21744448</v>
      </c>
      <c r="N42" s="22">
        <v>59089953</v>
      </c>
      <c r="O42" s="22">
        <v>2555273</v>
      </c>
      <c r="P42" s="22">
        <v>8799130</v>
      </c>
      <c r="Q42" s="22">
        <v>41328923</v>
      </c>
      <c r="R42" s="22">
        <v>52683326</v>
      </c>
      <c r="S42" s="22">
        <v>11581956</v>
      </c>
      <c r="T42" s="22">
        <v>6692978</v>
      </c>
      <c r="U42" s="22">
        <v>36999124</v>
      </c>
      <c r="V42" s="22">
        <v>55274058</v>
      </c>
      <c r="W42" s="22">
        <v>176912028</v>
      </c>
      <c r="X42" s="22">
        <v>95133287</v>
      </c>
      <c r="Y42" s="22">
        <v>81778741</v>
      </c>
      <c r="Z42" s="23">
        <v>85.962278376862983</v>
      </c>
      <c r="AA42" s="20">
        <v>95133287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1221480</v>
      </c>
      <c r="D45" s="20"/>
      <c r="E45" s="21">
        <v>1709870</v>
      </c>
      <c r="F45" s="22">
        <v>1709870</v>
      </c>
      <c r="G45" s="22">
        <v>56669</v>
      </c>
      <c r="H45" s="22">
        <v>77390</v>
      </c>
      <c r="I45" s="22">
        <v>212717</v>
      </c>
      <c r="J45" s="22">
        <v>346776</v>
      </c>
      <c r="K45" s="22">
        <v>122944</v>
      </c>
      <c r="L45" s="22">
        <v>113897</v>
      </c>
      <c r="M45" s="22">
        <v>353623</v>
      </c>
      <c r="N45" s="22">
        <v>590464</v>
      </c>
      <c r="O45" s="22">
        <v>179019</v>
      </c>
      <c r="P45" s="22">
        <v>145914</v>
      </c>
      <c r="Q45" s="22">
        <v>134330</v>
      </c>
      <c r="R45" s="22">
        <v>459263</v>
      </c>
      <c r="S45" s="22">
        <v>113632</v>
      </c>
      <c r="T45" s="22">
        <v>136643</v>
      </c>
      <c r="U45" s="22">
        <v>165344</v>
      </c>
      <c r="V45" s="22">
        <v>415619</v>
      </c>
      <c r="W45" s="22">
        <v>1812122</v>
      </c>
      <c r="X45" s="22">
        <v>1709870</v>
      </c>
      <c r="Y45" s="22">
        <v>102252</v>
      </c>
      <c r="Z45" s="23">
        <v>5.9801037505775287</v>
      </c>
      <c r="AA45" s="20">
        <v>1709870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-119007</v>
      </c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303208227</v>
      </c>
      <c r="D48" s="29">
        <f t="shared" ref="D48:Y48" si="1">SUM(D35:D47)</f>
        <v>0</v>
      </c>
      <c r="E48" s="30">
        <f t="shared" si="1"/>
        <v>314117195</v>
      </c>
      <c r="F48" s="31">
        <f t="shared" si="1"/>
        <v>400339289</v>
      </c>
      <c r="G48" s="31">
        <f t="shared" si="1"/>
        <v>6715440</v>
      </c>
      <c r="H48" s="31">
        <f t="shared" si="1"/>
        <v>18066444</v>
      </c>
      <c r="I48" s="31">
        <f t="shared" si="1"/>
        <v>16680336</v>
      </c>
      <c r="J48" s="31">
        <f t="shared" si="1"/>
        <v>41462220</v>
      </c>
      <c r="K48" s="31">
        <f t="shared" si="1"/>
        <v>48940408</v>
      </c>
      <c r="L48" s="31">
        <f t="shared" si="1"/>
        <v>-862536308</v>
      </c>
      <c r="M48" s="31">
        <f t="shared" si="1"/>
        <v>944213087</v>
      </c>
      <c r="N48" s="31">
        <f t="shared" si="1"/>
        <v>130617187</v>
      </c>
      <c r="O48" s="31">
        <f t="shared" si="1"/>
        <v>31908665</v>
      </c>
      <c r="P48" s="31">
        <f t="shared" si="1"/>
        <v>29203296</v>
      </c>
      <c r="Q48" s="31">
        <f t="shared" si="1"/>
        <v>62976842</v>
      </c>
      <c r="R48" s="31">
        <f t="shared" si="1"/>
        <v>124088803</v>
      </c>
      <c r="S48" s="31">
        <f t="shared" si="1"/>
        <v>23053784</v>
      </c>
      <c r="T48" s="31">
        <f t="shared" si="1"/>
        <v>20431779</v>
      </c>
      <c r="U48" s="31">
        <f t="shared" si="1"/>
        <v>91117403</v>
      </c>
      <c r="V48" s="31">
        <f t="shared" si="1"/>
        <v>134602966</v>
      </c>
      <c r="W48" s="31">
        <f t="shared" si="1"/>
        <v>430771176</v>
      </c>
      <c r="X48" s="31">
        <f t="shared" si="1"/>
        <v>400339289</v>
      </c>
      <c r="Y48" s="31">
        <f t="shared" si="1"/>
        <v>30431887</v>
      </c>
      <c r="Z48" s="32">
        <f>+IF(X48&lt;&gt;0,+(Y48/X48)*100,0)</f>
        <v>7.6015239663374627</v>
      </c>
      <c r="AA48" s="29">
        <f>SUM(AA35:AA47)</f>
        <v>400339289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-156825879</v>
      </c>
      <c r="D49" s="39">
        <f t="shared" si="2"/>
        <v>0</v>
      </c>
      <c r="E49" s="40">
        <f t="shared" si="2"/>
        <v>-107905333</v>
      </c>
      <c r="F49" s="41">
        <f t="shared" si="2"/>
        <v>-132045868</v>
      </c>
      <c r="G49" s="41">
        <f t="shared" si="2"/>
        <v>12465446</v>
      </c>
      <c r="H49" s="41">
        <f t="shared" si="2"/>
        <v>955760</v>
      </c>
      <c r="I49" s="41">
        <f t="shared" si="2"/>
        <v>8064441</v>
      </c>
      <c r="J49" s="41">
        <f t="shared" si="2"/>
        <v>21485647</v>
      </c>
      <c r="K49" s="41">
        <f t="shared" si="2"/>
        <v>-27477506</v>
      </c>
      <c r="L49" s="41">
        <f t="shared" si="2"/>
        <v>887725152</v>
      </c>
      <c r="M49" s="41">
        <f t="shared" si="2"/>
        <v>-920521733</v>
      </c>
      <c r="N49" s="41">
        <f t="shared" si="2"/>
        <v>-60274087</v>
      </c>
      <c r="O49" s="41">
        <f t="shared" si="2"/>
        <v>-8614649</v>
      </c>
      <c r="P49" s="41">
        <f t="shared" si="2"/>
        <v>-5934337</v>
      </c>
      <c r="Q49" s="41">
        <f t="shared" si="2"/>
        <v>-40287112</v>
      </c>
      <c r="R49" s="41">
        <f t="shared" si="2"/>
        <v>-54836098</v>
      </c>
      <c r="S49" s="41">
        <f t="shared" si="2"/>
        <v>-5835729</v>
      </c>
      <c r="T49" s="41">
        <f t="shared" si="2"/>
        <v>1468971</v>
      </c>
      <c r="U49" s="41">
        <f t="shared" si="2"/>
        <v>-69477558</v>
      </c>
      <c r="V49" s="41">
        <f t="shared" si="2"/>
        <v>-73844316</v>
      </c>
      <c r="W49" s="41">
        <f t="shared" si="2"/>
        <v>-167468854</v>
      </c>
      <c r="X49" s="41">
        <f t="shared" si="2"/>
        <v>-132045868</v>
      </c>
      <c r="Y49" s="41">
        <f t="shared" si="2"/>
        <v>-35422986</v>
      </c>
      <c r="Z49" s="42">
        <f>+IF(X49&lt;&gt;0,+(Y49/X49)*100,0)</f>
        <v>26.826273730882665</v>
      </c>
      <c r="AA49" s="39">
        <f>+AA33-AA48</f>
        <v>-132045868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-156825879</v>
      </c>
      <c r="D52" s="48">
        <f t="shared" si="3"/>
        <v>0</v>
      </c>
      <c r="E52" s="49">
        <f t="shared" si="3"/>
        <v>-107905333</v>
      </c>
      <c r="F52" s="50">
        <f t="shared" si="3"/>
        <v>-132045868</v>
      </c>
      <c r="G52" s="50">
        <f t="shared" si="3"/>
        <v>12465446</v>
      </c>
      <c r="H52" s="50">
        <f t="shared" si="3"/>
        <v>955760</v>
      </c>
      <c r="I52" s="50">
        <f t="shared" si="3"/>
        <v>8064441</v>
      </c>
      <c r="J52" s="50">
        <f t="shared" si="3"/>
        <v>21485647</v>
      </c>
      <c r="K52" s="50">
        <f t="shared" si="3"/>
        <v>-27477506</v>
      </c>
      <c r="L52" s="50">
        <f t="shared" si="3"/>
        <v>887725152</v>
      </c>
      <c r="M52" s="50">
        <f t="shared" si="3"/>
        <v>-920521733</v>
      </c>
      <c r="N52" s="50">
        <f t="shared" si="3"/>
        <v>-60274087</v>
      </c>
      <c r="O52" s="50">
        <f t="shared" si="3"/>
        <v>-8614649</v>
      </c>
      <c r="P52" s="50">
        <f t="shared" si="3"/>
        <v>-5934337</v>
      </c>
      <c r="Q52" s="50">
        <f t="shared" si="3"/>
        <v>-40287112</v>
      </c>
      <c r="R52" s="50">
        <f t="shared" si="3"/>
        <v>-54836098</v>
      </c>
      <c r="S52" s="50">
        <f t="shared" si="3"/>
        <v>-5835729</v>
      </c>
      <c r="T52" s="50">
        <f t="shared" si="3"/>
        <v>1468971</v>
      </c>
      <c r="U52" s="50">
        <f t="shared" si="3"/>
        <v>-69477558</v>
      </c>
      <c r="V52" s="50">
        <f t="shared" si="3"/>
        <v>-73844316</v>
      </c>
      <c r="W52" s="50">
        <f t="shared" si="3"/>
        <v>-167468854</v>
      </c>
      <c r="X52" s="50">
        <f t="shared" si="3"/>
        <v>-132045868</v>
      </c>
      <c r="Y52" s="50">
        <f t="shared" si="3"/>
        <v>-35422986</v>
      </c>
      <c r="Z52" s="51">
        <f>+IF(X52&lt;&gt;0,+(Y52/X52)*100,0)</f>
        <v>26.826273730882665</v>
      </c>
      <c r="AA52" s="48">
        <f>SUM(AA49:AA51)</f>
        <v>-132045868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-156825879</v>
      </c>
      <c r="D54" s="54">
        <f>+D52-D53</f>
        <v>0</v>
      </c>
      <c r="E54" s="55">
        <f t="shared" si="4"/>
        <v>-107905333</v>
      </c>
      <c r="F54" s="56">
        <f t="shared" si="4"/>
        <v>-132045868</v>
      </c>
      <c r="G54" s="56">
        <f t="shared" si="4"/>
        <v>12465446</v>
      </c>
      <c r="H54" s="56">
        <f t="shared" si="4"/>
        <v>955760</v>
      </c>
      <c r="I54" s="56">
        <f t="shared" si="4"/>
        <v>8064441</v>
      </c>
      <c r="J54" s="56">
        <f t="shared" si="4"/>
        <v>21485647</v>
      </c>
      <c r="K54" s="56">
        <f t="shared" si="4"/>
        <v>-27477506</v>
      </c>
      <c r="L54" s="56">
        <f t="shared" si="4"/>
        <v>887725152</v>
      </c>
      <c r="M54" s="56">
        <f t="shared" si="4"/>
        <v>-920521733</v>
      </c>
      <c r="N54" s="56">
        <f t="shared" si="4"/>
        <v>-60274087</v>
      </c>
      <c r="O54" s="56">
        <f t="shared" si="4"/>
        <v>-8614649</v>
      </c>
      <c r="P54" s="56">
        <f t="shared" si="4"/>
        <v>-5934337</v>
      </c>
      <c r="Q54" s="56">
        <f t="shared" si="4"/>
        <v>-40287112</v>
      </c>
      <c r="R54" s="56">
        <f t="shared" si="4"/>
        <v>-54836098</v>
      </c>
      <c r="S54" s="56">
        <f t="shared" si="4"/>
        <v>-5835729</v>
      </c>
      <c r="T54" s="56">
        <f t="shared" si="4"/>
        <v>1468971</v>
      </c>
      <c r="U54" s="56">
        <f t="shared" si="4"/>
        <v>-69477558</v>
      </c>
      <c r="V54" s="56">
        <f t="shared" si="4"/>
        <v>-73844316</v>
      </c>
      <c r="W54" s="56">
        <f t="shared" si="4"/>
        <v>-167468854</v>
      </c>
      <c r="X54" s="56">
        <f t="shared" si="4"/>
        <v>-132045868</v>
      </c>
      <c r="Y54" s="56">
        <f t="shared" si="4"/>
        <v>-35422986</v>
      </c>
      <c r="Z54" s="57">
        <f>+IF(X54&lt;&gt;0,+(Y54/X54)*100,0)</f>
        <v>26.826273730882665</v>
      </c>
      <c r="AA54" s="54">
        <f>+AA52-AA53</f>
        <v>-132045868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-156825879</v>
      </c>
      <c r="D57" s="48">
        <f>SUM(D54:D56)</f>
        <v>0</v>
      </c>
      <c r="E57" s="49">
        <f t="shared" si="5"/>
        <v>-107905333</v>
      </c>
      <c r="F57" s="50">
        <f t="shared" si="5"/>
        <v>-132045868</v>
      </c>
      <c r="G57" s="50">
        <f t="shared" si="5"/>
        <v>12465446</v>
      </c>
      <c r="H57" s="50">
        <f t="shared" si="5"/>
        <v>955760</v>
      </c>
      <c r="I57" s="50">
        <f t="shared" si="5"/>
        <v>8064441</v>
      </c>
      <c r="J57" s="50">
        <f t="shared" si="5"/>
        <v>21485647</v>
      </c>
      <c r="K57" s="50">
        <f t="shared" si="5"/>
        <v>-27477506</v>
      </c>
      <c r="L57" s="50">
        <f t="shared" si="5"/>
        <v>887725152</v>
      </c>
      <c r="M57" s="50">
        <f t="shared" si="5"/>
        <v>-920521733</v>
      </c>
      <c r="N57" s="50">
        <f t="shared" si="5"/>
        <v>-60274087</v>
      </c>
      <c r="O57" s="50">
        <f t="shared" si="5"/>
        <v>-8614649</v>
      </c>
      <c r="P57" s="50">
        <f t="shared" si="5"/>
        <v>-5934337</v>
      </c>
      <c r="Q57" s="50">
        <f t="shared" si="5"/>
        <v>-40287112</v>
      </c>
      <c r="R57" s="50">
        <f t="shared" si="5"/>
        <v>-54836098</v>
      </c>
      <c r="S57" s="50">
        <f t="shared" si="5"/>
        <v>-5835729</v>
      </c>
      <c r="T57" s="50">
        <f t="shared" si="5"/>
        <v>1468971</v>
      </c>
      <c r="U57" s="50">
        <f t="shared" si="5"/>
        <v>-69477558</v>
      </c>
      <c r="V57" s="50">
        <f t="shared" si="5"/>
        <v>-73844316</v>
      </c>
      <c r="W57" s="50">
        <f t="shared" si="5"/>
        <v>-167468854</v>
      </c>
      <c r="X57" s="50">
        <f t="shared" si="5"/>
        <v>-132045868</v>
      </c>
      <c r="Y57" s="50">
        <f t="shared" si="5"/>
        <v>-35422986</v>
      </c>
      <c r="Z57" s="51">
        <f>+IF(X57&lt;&gt;0,+(Y57/X57)*100,0)</f>
        <v>26.826273730882665</v>
      </c>
      <c r="AA57" s="48">
        <f>SUM(AA54:AA56)</f>
        <v>-132045868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-156825879</v>
      </c>
      <c r="D60" s="65">
        <f>SUM(D57:D59)</f>
        <v>0</v>
      </c>
      <c r="E60" s="66">
        <f t="shared" si="6"/>
        <v>-107905333</v>
      </c>
      <c r="F60" s="67">
        <f t="shared" si="6"/>
        <v>-132045868</v>
      </c>
      <c r="G60" s="67">
        <f t="shared" si="6"/>
        <v>12465446</v>
      </c>
      <c r="H60" s="67">
        <f t="shared" si="6"/>
        <v>955760</v>
      </c>
      <c r="I60" s="67">
        <f t="shared" si="6"/>
        <v>8064441</v>
      </c>
      <c r="J60" s="67">
        <f t="shared" si="6"/>
        <v>21485647</v>
      </c>
      <c r="K60" s="67">
        <f t="shared" si="6"/>
        <v>-27477506</v>
      </c>
      <c r="L60" s="67">
        <f t="shared" si="6"/>
        <v>887725152</v>
      </c>
      <c r="M60" s="67">
        <f t="shared" si="6"/>
        <v>-920521733</v>
      </c>
      <c r="N60" s="67">
        <f t="shared" si="6"/>
        <v>-60274087</v>
      </c>
      <c r="O60" s="67">
        <f t="shared" si="6"/>
        <v>-8614649</v>
      </c>
      <c r="P60" s="67">
        <f t="shared" si="6"/>
        <v>-5934337</v>
      </c>
      <c r="Q60" s="67">
        <f t="shared" si="6"/>
        <v>-40287112</v>
      </c>
      <c r="R60" s="67">
        <f t="shared" si="6"/>
        <v>-54836098</v>
      </c>
      <c r="S60" s="67">
        <f t="shared" si="6"/>
        <v>-5835729</v>
      </c>
      <c r="T60" s="67">
        <f t="shared" si="6"/>
        <v>1468971</v>
      </c>
      <c r="U60" s="67">
        <f t="shared" si="6"/>
        <v>-69477558</v>
      </c>
      <c r="V60" s="67">
        <f t="shared" si="6"/>
        <v>-73844316</v>
      </c>
      <c r="W60" s="67">
        <f t="shared" si="6"/>
        <v>-167468854</v>
      </c>
      <c r="X60" s="67">
        <f t="shared" si="6"/>
        <v>-132045868</v>
      </c>
      <c r="Y60" s="67">
        <f t="shared" si="6"/>
        <v>-35422986</v>
      </c>
      <c r="Z60" s="68">
        <f>+IF(X60&lt;&gt;0,+(Y60/X60)*100,0)</f>
        <v>26.826273730882665</v>
      </c>
      <c r="AA60" s="65">
        <f>SUM(AA57:AA59)</f>
        <v>-132045868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462970376</v>
      </c>
      <c r="D7" s="20"/>
      <c r="E7" s="21">
        <v>653909375</v>
      </c>
      <c r="F7" s="22">
        <v>623909375</v>
      </c>
      <c r="G7" s="22">
        <v>80498435</v>
      </c>
      <c r="H7" s="22">
        <v>42366365</v>
      </c>
      <c r="I7" s="22">
        <v>45383605</v>
      </c>
      <c r="J7" s="22">
        <v>168248405</v>
      </c>
      <c r="K7" s="22">
        <v>44206881</v>
      </c>
      <c r="L7" s="22">
        <v>43642663</v>
      </c>
      <c r="M7" s="22">
        <v>40883174</v>
      </c>
      <c r="N7" s="22">
        <v>128732718</v>
      </c>
      <c r="O7" s="22">
        <v>50187321</v>
      </c>
      <c r="P7" s="22">
        <v>55174225</v>
      </c>
      <c r="Q7" s="22">
        <v>49432505</v>
      </c>
      <c r="R7" s="22">
        <v>154794051</v>
      </c>
      <c r="S7" s="22">
        <v>45766838</v>
      </c>
      <c r="T7" s="22">
        <v>49222447</v>
      </c>
      <c r="U7" s="22">
        <v>44941159</v>
      </c>
      <c r="V7" s="22">
        <v>139930444</v>
      </c>
      <c r="W7" s="22">
        <v>591705618</v>
      </c>
      <c r="X7" s="22">
        <v>623909375</v>
      </c>
      <c r="Y7" s="22">
        <v>-32203757</v>
      </c>
      <c r="Z7" s="23">
        <v>-5.1616081261801847</v>
      </c>
      <c r="AA7" s="20">
        <v>623909375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366851</v>
      </c>
      <c r="F10" s="22">
        <v>366851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366851</v>
      </c>
      <c r="Y10" s="22">
        <v>-366851</v>
      </c>
      <c r="Z10" s="23">
        <v>-100</v>
      </c>
      <c r="AA10" s="20">
        <v>366851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150000000</v>
      </c>
      <c r="F13" s="22">
        <v>150000000</v>
      </c>
      <c r="G13" s="22"/>
      <c r="H13" s="22"/>
      <c r="I13" s="22"/>
      <c r="J13" s="22"/>
      <c r="K13" s="22">
        <v>22300295</v>
      </c>
      <c r="L13" s="22">
        <v>22955178</v>
      </c>
      <c r="M13" s="22">
        <v>23838292</v>
      </c>
      <c r="N13" s="22">
        <v>69093765</v>
      </c>
      <c r="O13" s="22">
        <v>19125373</v>
      </c>
      <c r="P13" s="22">
        <v>19022364</v>
      </c>
      <c r="Q13" s="22">
        <v>19654295</v>
      </c>
      <c r="R13" s="22">
        <v>57802032</v>
      </c>
      <c r="S13" s="22">
        <v>19966759</v>
      </c>
      <c r="T13" s="22">
        <v>22987810</v>
      </c>
      <c r="U13" s="22">
        <v>20119941</v>
      </c>
      <c r="V13" s="22">
        <v>63074510</v>
      </c>
      <c r="W13" s="22">
        <v>189970307</v>
      </c>
      <c r="X13" s="22">
        <v>150000000</v>
      </c>
      <c r="Y13" s="22">
        <v>39970307</v>
      </c>
      <c r="Z13" s="23">
        <v>26.646871333333333</v>
      </c>
      <c r="AA13" s="20">
        <v>150000000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772992</v>
      </c>
      <c r="D20" s="20"/>
      <c r="E20" s="21">
        <v>1362455</v>
      </c>
      <c r="F20" s="22">
        <v>1362455</v>
      </c>
      <c r="G20" s="22">
        <v>43208</v>
      </c>
      <c r="H20" s="22">
        <v>132756</v>
      </c>
      <c r="I20" s="22">
        <v>160410</v>
      </c>
      <c r="J20" s="22">
        <v>336374</v>
      </c>
      <c r="K20" s="22">
        <v>93933</v>
      </c>
      <c r="L20" s="22">
        <v>67488</v>
      </c>
      <c r="M20" s="22">
        <v>45690</v>
      </c>
      <c r="N20" s="22">
        <v>207111</v>
      </c>
      <c r="O20" s="22">
        <v>39456</v>
      </c>
      <c r="P20" s="22">
        <v>73133</v>
      </c>
      <c r="Q20" s="22">
        <v>42150</v>
      </c>
      <c r="R20" s="22">
        <v>154739</v>
      </c>
      <c r="S20" s="22">
        <v>1102222</v>
      </c>
      <c r="T20" s="22">
        <v>129033</v>
      </c>
      <c r="U20" s="22">
        <v>38809</v>
      </c>
      <c r="V20" s="22">
        <v>1270064</v>
      </c>
      <c r="W20" s="22">
        <v>1968288</v>
      </c>
      <c r="X20" s="22">
        <v>1362455</v>
      </c>
      <c r="Y20" s="22">
        <v>605833</v>
      </c>
      <c r="Z20" s="18">
        <v>44.466275950398362</v>
      </c>
      <c r="AA20" s="20">
        <v>1362455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>
        <v>17391</v>
      </c>
      <c r="L24" s="22"/>
      <c r="M24" s="22"/>
      <c r="N24" s="22">
        <v>17391</v>
      </c>
      <c r="O24" s="22"/>
      <c r="P24" s="22"/>
      <c r="Q24" s="22"/>
      <c r="R24" s="22"/>
      <c r="S24" s="22">
        <v>206087</v>
      </c>
      <c r="T24" s="22">
        <v>833913</v>
      </c>
      <c r="U24" s="22">
        <v>165217</v>
      </c>
      <c r="V24" s="22">
        <v>1205217</v>
      </c>
      <c r="W24" s="22">
        <v>1222608</v>
      </c>
      <c r="X24" s="22"/>
      <c r="Y24" s="22">
        <v>1222608</v>
      </c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549775095</v>
      </c>
      <c r="D26" s="20"/>
      <c r="E26" s="21">
        <v>512457928</v>
      </c>
      <c r="F26" s="22">
        <v>512457928</v>
      </c>
      <c r="G26" s="22"/>
      <c r="H26" s="22">
        <v>213523951</v>
      </c>
      <c r="I26" s="22"/>
      <c r="J26" s="22">
        <v>213523951</v>
      </c>
      <c r="K26" s="22"/>
      <c r="L26" s="22"/>
      <c r="M26" s="22"/>
      <c r="N26" s="22"/>
      <c r="O26" s="22"/>
      <c r="P26" s="22"/>
      <c r="Q26" s="22">
        <v>247100</v>
      </c>
      <c r="R26" s="22">
        <v>247100</v>
      </c>
      <c r="S26" s="22">
        <v>128114816</v>
      </c>
      <c r="T26" s="22"/>
      <c r="U26" s="22"/>
      <c r="V26" s="22">
        <v>128114816</v>
      </c>
      <c r="W26" s="22">
        <v>341885867</v>
      </c>
      <c r="X26" s="22">
        <v>512457928</v>
      </c>
      <c r="Y26" s="22">
        <v>-170572061</v>
      </c>
      <c r="Z26" s="23">
        <v>-33.285085795374798</v>
      </c>
      <c r="AA26" s="20">
        <v>512457928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1013518463</v>
      </c>
      <c r="D33" s="29">
        <f t="shared" ref="D33:Y33" si="0">SUM(D6:D32)</f>
        <v>0</v>
      </c>
      <c r="E33" s="30">
        <f t="shared" si="0"/>
        <v>1318096609</v>
      </c>
      <c r="F33" s="31">
        <f t="shared" si="0"/>
        <v>1288096609</v>
      </c>
      <c r="G33" s="31">
        <f t="shared" si="0"/>
        <v>80541643</v>
      </c>
      <c r="H33" s="31">
        <f t="shared" si="0"/>
        <v>256023072</v>
      </c>
      <c r="I33" s="31">
        <f t="shared" si="0"/>
        <v>45544015</v>
      </c>
      <c r="J33" s="31">
        <f t="shared" si="0"/>
        <v>382108730</v>
      </c>
      <c r="K33" s="31">
        <f t="shared" si="0"/>
        <v>66618500</v>
      </c>
      <c r="L33" s="31">
        <f t="shared" si="0"/>
        <v>66665329</v>
      </c>
      <c r="M33" s="31">
        <f t="shared" si="0"/>
        <v>64767156</v>
      </c>
      <c r="N33" s="31">
        <f t="shared" si="0"/>
        <v>198050985</v>
      </c>
      <c r="O33" s="31">
        <f t="shared" si="0"/>
        <v>69352150</v>
      </c>
      <c r="P33" s="31">
        <f t="shared" si="0"/>
        <v>74269722</v>
      </c>
      <c r="Q33" s="31">
        <f t="shared" si="0"/>
        <v>69376050</v>
      </c>
      <c r="R33" s="31">
        <f t="shared" si="0"/>
        <v>212997922</v>
      </c>
      <c r="S33" s="31">
        <f t="shared" si="0"/>
        <v>195156722</v>
      </c>
      <c r="T33" s="31">
        <f t="shared" si="0"/>
        <v>73173203</v>
      </c>
      <c r="U33" s="31">
        <f t="shared" si="0"/>
        <v>65265126</v>
      </c>
      <c r="V33" s="31">
        <f t="shared" si="0"/>
        <v>333595051</v>
      </c>
      <c r="W33" s="31">
        <f t="shared" si="0"/>
        <v>1126752688</v>
      </c>
      <c r="X33" s="31">
        <f t="shared" si="0"/>
        <v>1288096609</v>
      </c>
      <c r="Y33" s="31">
        <f t="shared" si="0"/>
        <v>-161343921</v>
      </c>
      <c r="Z33" s="32">
        <f>+IF(X33&lt;&gt;0,+(Y33/X33)*100,0)</f>
        <v>-12.525762421287453</v>
      </c>
      <c r="AA33" s="29">
        <f>SUM(AA6:AA32)</f>
        <v>1288096609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100414973</v>
      </c>
      <c r="D35" s="20"/>
      <c r="E35" s="21">
        <v>103164470</v>
      </c>
      <c r="F35" s="22">
        <v>106213556</v>
      </c>
      <c r="G35" s="22">
        <v>8754059</v>
      </c>
      <c r="H35" s="22">
        <v>8529772</v>
      </c>
      <c r="I35" s="22">
        <v>10515037</v>
      </c>
      <c r="J35" s="22">
        <v>27798868</v>
      </c>
      <c r="K35" s="22">
        <v>8328440</v>
      </c>
      <c r="L35" s="22">
        <v>7652454</v>
      </c>
      <c r="M35" s="22">
        <v>6488671</v>
      </c>
      <c r="N35" s="22">
        <v>22469565</v>
      </c>
      <c r="O35" s="22">
        <v>7412036</v>
      </c>
      <c r="P35" s="22">
        <v>6485487</v>
      </c>
      <c r="Q35" s="22">
        <v>6156467</v>
      </c>
      <c r="R35" s="22">
        <v>20053990</v>
      </c>
      <c r="S35" s="22">
        <v>6532379</v>
      </c>
      <c r="T35" s="22">
        <v>7018379</v>
      </c>
      <c r="U35" s="22">
        <v>6458479</v>
      </c>
      <c r="V35" s="22">
        <v>20009237</v>
      </c>
      <c r="W35" s="22">
        <v>90331660</v>
      </c>
      <c r="X35" s="22">
        <v>106213556</v>
      </c>
      <c r="Y35" s="22">
        <v>-15881896</v>
      </c>
      <c r="Z35" s="23">
        <v>-14.952795667626456</v>
      </c>
      <c r="AA35" s="20">
        <v>106213556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561352491</v>
      </c>
      <c r="D38" s="20"/>
      <c r="E38" s="21">
        <v>643812971</v>
      </c>
      <c r="F38" s="22">
        <v>613812971</v>
      </c>
      <c r="G38" s="22">
        <v>422172</v>
      </c>
      <c r="H38" s="22">
        <v>41104287</v>
      </c>
      <c r="I38" s="22">
        <v>51467611</v>
      </c>
      <c r="J38" s="22">
        <v>92994070</v>
      </c>
      <c r="K38" s="22">
        <v>39677054</v>
      </c>
      <c r="L38" s="22">
        <v>46910293</v>
      </c>
      <c r="M38" s="22">
        <v>54430907</v>
      </c>
      <c r="N38" s="22">
        <v>141018254</v>
      </c>
      <c r="O38" s="22">
        <v>54353857</v>
      </c>
      <c r="P38" s="22">
        <v>39176788</v>
      </c>
      <c r="Q38" s="22">
        <v>5465367</v>
      </c>
      <c r="R38" s="22">
        <v>98996012</v>
      </c>
      <c r="S38" s="22">
        <v>1451899</v>
      </c>
      <c r="T38" s="22">
        <v>36449745</v>
      </c>
      <c r="U38" s="22">
        <v>44310747</v>
      </c>
      <c r="V38" s="22">
        <v>82212391</v>
      </c>
      <c r="W38" s="22">
        <v>415220727</v>
      </c>
      <c r="X38" s="22">
        <v>613812971</v>
      </c>
      <c r="Y38" s="22">
        <v>-198592244</v>
      </c>
      <c r="Z38" s="23">
        <v>-32.353868911642799</v>
      </c>
      <c r="AA38" s="20">
        <v>613812971</v>
      </c>
    </row>
    <row r="39" spans="1:27" x14ac:dyDescent="0.25">
      <c r="A39" s="19" t="s">
        <v>65</v>
      </c>
      <c r="B39" s="15" t="s">
        <v>32</v>
      </c>
      <c r="C39" s="20">
        <v>808291826</v>
      </c>
      <c r="D39" s="20"/>
      <c r="E39" s="21">
        <v>163605049</v>
      </c>
      <c r="F39" s="22">
        <v>163605049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163605049</v>
      </c>
      <c r="Y39" s="22">
        <v>-163605049</v>
      </c>
      <c r="Z39" s="23">
        <v>-100</v>
      </c>
      <c r="AA39" s="20">
        <v>163605049</v>
      </c>
    </row>
    <row r="40" spans="1:27" x14ac:dyDescent="0.25">
      <c r="A40" s="19" t="s">
        <v>66</v>
      </c>
      <c r="B40" s="15" t="s">
        <v>32</v>
      </c>
      <c r="C40" s="20">
        <v>46487988</v>
      </c>
      <c r="D40" s="20"/>
      <c r="E40" s="21">
        <v>79492869</v>
      </c>
      <c r="F40" s="22">
        <v>79492869</v>
      </c>
      <c r="G40" s="22">
        <v>3512250</v>
      </c>
      <c r="H40" s="22">
        <v>3512250</v>
      </c>
      <c r="I40" s="22">
        <v>3512250</v>
      </c>
      <c r="J40" s="22">
        <v>10536750</v>
      </c>
      <c r="K40" s="22">
        <v>3512250</v>
      </c>
      <c r="L40" s="22">
        <v>3512250</v>
      </c>
      <c r="M40" s="22">
        <v>3512250</v>
      </c>
      <c r="N40" s="22">
        <v>10536750</v>
      </c>
      <c r="O40" s="22">
        <v>3512250</v>
      </c>
      <c r="P40" s="22">
        <v>3512250</v>
      </c>
      <c r="Q40" s="22">
        <v>3512250</v>
      </c>
      <c r="R40" s="22">
        <v>10536750</v>
      </c>
      <c r="S40" s="22">
        <v>3512250</v>
      </c>
      <c r="T40" s="22">
        <v>3512250</v>
      </c>
      <c r="U40" s="22">
        <v>3512250</v>
      </c>
      <c r="V40" s="22">
        <v>10536750</v>
      </c>
      <c r="W40" s="22">
        <v>42147000</v>
      </c>
      <c r="X40" s="22">
        <v>79492869</v>
      </c>
      <c r="Y40" s="22">
        <v>-37345869</v>
      </c>
      <c r="Z40" s="23">
        <v>-46.980149879859034</v>
      </c>
      <c r="AA40" s="20">
        <v>79492869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>
        <v>5000000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5000000</v>
      </c>
      <c r="Y41" s="22">
        <v>-5000000</v>
      </c>
      <c r="Z41" s="23">
        <v>-100</v>
      </c>
      <c r="AA41" s="20">
        <v>5000000</v>
      </c>
    </row>
    <row r="42" spans="1:27" x14ac:dyDescent="0.25">
      <c r="A42" s="19" t="s">
        <v>67</v>
      </c>
      <c r="B42" s="15" t="s">
        <v>32</v>
      </c>
      <c r="C42" s="20">
        <v>23795597</v>
      </c>
      <c r="D42" s="20"/>
      <c r="E42" s="21">
        <v>53959246</v>
      </c>
      <c r="F42" s="22">
        <v>74888410</v>
      </c>
      <c r="G42" s="22">
        <v>110510</v>
      </c>
      <c r="H42" s="22">
        <v>1751159</v>
      </c>
      <c r="I42" s="22">
        <v>1145570</v>
      </c>
      <c r="J42" s="22">
        <v>3007239</v>
      </c>
      <c r="K42" s="22">
        <v>1267748</v>
      </c>
      <c r="L42" s="22"/>
      <c r="M42" s="22">
        <v>20258491</v>
      </c>
      <c r="N42" s="22">
        <v>21526239</v>
      </c>
      <c r="O42" s="22">
        <v>3985285</v>
      </c>
      <c r="P42" s="22"/>
      <c r="Q42" s="22">
        <v>11702210</v>
      </c>
      <c r="R42" s="22">
        <v>15687495</v>
      </c>
      <c r="S42" s="22">
        <v>8002570</v>
      </c>
      <c r="T42" s="22">
        <v>9243047</v>
      </c>
      <c r="U42" s="22">
        <v>11078957</v>
      </c>
      <c r="V42" s="22">
        <v>28324574</v>
      </c>
      <c r="W42" s="22">
        <v>68545547</v>
      </c>
      <c r="X42" s="22">
        <v>74888410</v>
      </c>
      <c r="Y42" s="22">
        <v>-6342863</v>
      </c>
      <c r="Z42" s="23">
        <v>-8.4697525291296749</v>
      </c>
      <c r="AA42" s="20">
        <v>74888410</v>
      </c>
    </row>
    <row r="43" spans="1:27" x14ac:dyDescent="0.25">
      <c r="A43" s="19" t="s">
        <v>68</v>
      </c>
      <c r="B43" s="15" t="s">
        <v>32</v>
      </c>
      <c r="C43" s="20"/>
      <c r="D43" s="20"/>
      <c r="E43" s="21">
        <v>2042844</v>
      </c>
      <c r="F43" s="22">
        <v>2042844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2042844</v>
      </c>
      <c r="Y43" s="22">
        <v>-2042844</v>
      </c>
      <c r="Z43" s="23">
        <v>-100</v>
      </c>
      <c r="AA43" s="20">
        <v>2042844</v>
      </c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72566958</v>
      </c>
      <c r="D45" s="20"/>
      <c r="E45" s="21">
        <v>6120556</v>
      </c>
      <c r="F45" s="22">
        <v>6725410</v>
      </c>
      <c r="G45" s="22">
        <v>206319</v>
      </c>
      <c r="H45" s="22">
        <v>2988710</v>
      </c>
      <c r="I45" s="22">
        <v>3853184</v>
      </c>
      <c r="J45" s="22">
        <v>7048213</v>
      </c>
      <c r="K45" s="22">
        <v>94801</v>
      </c>
      <c r="L45" s="22">
        <v>424311</v>
      </c>
      <c r="M45" s="22">
        <v>5781418</v>
      </c>
      <c r="N45" s="22">
        <v>6300530</v>
      </c>
      <c r="O45" s="22">
        <v>1737911</v>
      </c>
      <c r="P45" s="22">
        <v>2925759</v>
      </c>
      <c r="Q45" s="22">
        <v>2210793</v>
      </c>
      <c r="R45" s="22">
        <v>6874463</v>
      </c>
      <c r="S45" s="22">
        <v>2004824</v>
      </c>
      <c r="T45" s="22">
        <v>310120</v>
      </c>
      <c r="U45" s="22">
        <v>333330</v>
      </c>
      <c r="V45" s="22">
        <v>2648274</v>
      </c>
      <c r="W45" s="22">
        <v>22871480</v>
      </c>
      <c r="X45" s="22">
        <v>6725410</v>
      </c>
      <c r="Y45" s="22">
        <v>16146070</v>
      </c>
      <c r="Z45" s="23">
        <v>240.07562364227607</v>
      </c>
      <c r="AA45" s="20">
        <v>6725410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1612909833</v>
      </c>
      <c r="D48" s="29">
        <f t="shared" ref="D48:Y48" si="1">SUM(D35:D47)</f>
        <v>0</v>
      </c>
      <c r="E48" s="30">
        <f t="shared" si="1"/>
        <v>1052198005</v>
      </c>
      <c r="F48" s="31">
        <f t="shared" si="1"/>
        <v>1051781109</v>
      </c>
      <c r="G48" s="31">
        <f t="shared" si="1"/>
        <v>13005310</v>
      </c>
      <c r="H48" s="31">
        <f t="shared" si="1"/>
        <v>57886178</v>
      </c>
      <c r="I48" s="31">
        <f t="shared" si="1"/>
        <v>70493652</v>
      </c>
      <c r="J48" s="31">
        <f t="shared" si="1"/>
        <v>141385140</v>
      </c>
      <c r="K48" s="31">
        <f t="shared" si="1"/>
        <v>52880293</v>
      </c>
      <c r="L48" s="31">
        <f t="shared" si="1"/>
        <v>58499308</v>
      </c>
      <c r="M48" s="31">
        <f t="shared" si="1"/>
        <v>90471737</v>
      </c>
      <c r="N48" s="31">
        <f t="shared" si="1"/>
        <v>201851338</v>
      </c>
      <c r="O48" s="31">
        <f t="shared" si="1"/>
        <v>71001339</v>
      </c>
      <c r="P48" s="31">
        <f t="shared" si="1"/>
        <v>52100284</v>
      </c>
      <c r="Q48" s="31">
        <f t="shared" si="1"/>
        <v>29047087</v>
      </c>
      <c r="R48" s="31">
        <f t="shared" si="1"/>
        <v>152148710</v>
      </c>
      <c r="S48" s="31">
        <f t="shared" si="1"/>
        <v>21503922</v>
      </c>
      <c r="T48" s="31">
        <f t="shared" si="1"/>
        <v>56533541</v>
      </c>
      <c r="U48" s="31">
        <f t="shared" si="1"/>
        <v>65693763</v>
      </c>
      <c r="V48" s="31">
        <f t="shared" si="1"/>
        <v>143731226</v>
      </c>
      <c r="W48" s="31">
        <f t="shared" si="1"/>
        <v>639116414</v>
      </c>
      <c r="X48" s="31">
        <f t="shared" si="1"/>
        <v>1051781109</v>
      </c>
      <c r="Y48" s="31">
        <f t="shared" si="1"/>
        <v>-412664695</v>
      </c>
      <c r="Z48" s="32">
        <f>+IF(X48&lt;&gt;0,+(Y48/X48)*100,0)</f>
        <v>-39.234845679282877</v>
      </c>
      <c r="AA48" s="29">
        <f>SUM(AA35:AA47)</f>
        <v>1051781109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-599391370</v>
      </c>
      <c r="D49" s="39">
        <f t="shared" si="2"/>
        <v>0</v>
      </c>
      <c r="E49" s="40">
        <f t="shared" si="2"/>
        <v>265898604</v>
      </c>
      <c r="F49" s="41">
        <f t="shared" si="2"/>
        <v>236315500</v>
      </c>
      <c r="G49" s="41">
        <f t="shared" si="2"/>
        <v>67536333</v>
      </c>
      <c r="H49" s="41">
        <f t="shared" si="2"/>
        <v>198136894</v>
      </c>
      <c r="I49" s="41">
        <f t="shared" si="2"/>
        <v>-24949637</v>
      </c>
      <c r="J49" s="41">
        <f t="shared" si="2"/>
        <v>240723590</v>
      </c>
      <c r="K49" s="41">
        <f t="shared" si="2"/>
        <v>13738207</v>
      </c>
      <c r="L49" s="41">
        <f t="shared" si="2"/>
        <v>8166021</v>
      </c>
      <c r="M49" s="41">
        <f t="shared" si="2"/>
        <v>-25704581</v>
      </c>
      <c r="N49" s="41">
        <f t="shared" si="2"/>
        <v>-3800353</v>
      </c>
      <c r="O49" s="41">
        <f t="shared" si="2"/>
        <v>-1649189</v>
      </c>
      <c r="P49" s="41">
        <f t="shared" si="2"/>
        <v>22169438</v>
      </c>
      <c r="Q49" s="41">
        <f t="shared" si="2"/>
        <v>40328963</v>
      </c>
      <c r="R49" s="41">
        <f t="shared" si="2"/>
        <v>60849212</v>
      </c>
      <c r="S49" s="41">
        <f t="shared" si="2"/>
        <v>173652800</v>
      </c>
      <c r="T49" s="41">
        <f t="shared" si="2"/>
        <v>16639662</v>
      </c>
      <c r="U49" s="41">
        <f t="shared" si="2"/>
        <v>-428637</v>
      </c>
      <c r="V49" s="41">
        <f t="shared" si="2"/>
        <v>189863825</v>
      </c>
      <c r="W49" s="41">
        <f t="shared" si="2"/>
        <v>487636274</v>
      </c>
      <c r="X49" s="41">
        <f t="shared" si="2"/>
        <v>236315500</v>
      </c>
      <c r="Y49" s="41">
        <f t="shared" si="2"/>
        <v>251320774</v>
      </c>
      <c r="Z49" s="42">
        <f>+IF(X49&lt;&gt;0,+(Y49/X49)*100,0)</f>
        <v>106.34967829025179</v>
      </c>
      <c r="AA49" s="39">
        <f>+AA33-AA48</f>
        <v>236315500</v>
      </c>
    </row>
    <row r="50" spans="1:27" x14ac:dyDescent="0.25">
      <c r="A50" s="43" t="s">
        <v>75</v>
      </c>
      <c r="B50" s="15" t="s">
        <v>32</v>
      </c>
      <c r="C50" s="20">
        <v>64999999</v>
      </c>
      <c r="D50" s="20"/>
      <c r="E50" s="21">
        <v>70000000</v>
      </c>
      <c r="F50" s="22">
        <v>45000000</v>
      </c>
      <c r="G50" s="22"/>
      <c r="H50" s="22">
        <v>9597460</v>
      </c>
      <c r="I50" s="22"/>
      <c r="J50" s="22">
        <v>9597460</v>
      </c>
      <c r="K50" s="22"/>
      <c r="L50" s="22">
        <v>2404048</v>
      </c>
      <c r="M50" s="22"/>
      <c r="N50" s="22">
        <v>2404048</v>
      </c>
      <c r="O50" s="22"/>
      <c r="P50" s="22"/>
      <c r="Q50" s="22"/>
      <c r="R50" s="22"/>
      <c r="S50" s="22"/>
      <c r="T50" s="22">
        <v>3442081</v>
      </c>
      <c r="U50" s="22">
        <v>5284881</v>
      </c>
      <c r="V50" s="22">
        <v>8726962</v>
      </c>
      <c r="W50" s="22">
        <v>20728470</v>
      </c>
      <c r="X50" s="22">
        <v>45000000</v>
      </c>
      <c r="Y50" s="22">
        <v>-24271530</v>
      </c>
      <c r="Z50" s="23">
        <v>-53.936733333333329</v>
      </c>
      <c r="AA50" s="20">
        <v>45000000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-534391371</v>
      </c>
      <c r="D52" s="48">
        <f t="shared" si="3"/>
        <v>0</v>
      </c>
      <c r="E52" s="49">
        <f t="shared" si="3"/>
        <v>335898604</v>
      </c>
      <c r="F52" s="50">
        <f t="shared" si="3"/>
        <v>281315500</v>
      </c>
      <c r="G52" s="50">
        <f t="shared" si="3"/>
        <v>67536333</v>
      </c>
      <c r="H52" s="50">
        <f t="shared" si="3"/>
        <v>207734354</v>
      </c>
      <c r="I52" s="50">
        <f t="shared" si="3"/>
        <v>-24949637</v>
      </c>
      <c r="J52" s="50">
        <f t="shared" si="3"/>
        <v>250321050</v>
      </c>
      <c r="K52" s="50">
        <f t="shared" si="3"/>
        <v>13738207</v>
      </c>
      <c r="L52" s="50">
        <f t="shared" si="3"/>
        <v>10570069</v>
      </c>
      <c r="M52" s="50">
        <f t="shared" si="3"/>
        <v>-25704581</v>
      </c>
      <c r="N52" s="50">
        <f t="shared" si="3"/>
        <v>-1396305</v>
      </c>
      <c r="O52" s="50">
        <f t="shared" si="3"/>
        <v>-1649189</v>
      </c>
      <c r="P52" s="50">
        <f t="shared" si="3"/>
        <v>22169438</v>
      </c>
      <c r="Q52" s="50">
        <f t="shared" si="3"/>
        <v>40328963</v>
      </c>
      <c r="R52" s="50">
        <f t="shared" si="3"/>
        <v>60849212</v>
      </c>
      <c r="S52" s="50">
        <f t="shared" si="3"/>
        <v>173652800</v>
      </c>
      <c r="T52" s="50">
        <f t="shared" si="3"/>
        <v>20081743</v>
      </c>
      <c r="U52" s="50">
        <f t="shared" si="3"/>
        <v>4856244</v>
      </c>
      <c r="V52" s="50">
        <f t="shared" si="3"/>
        <v>198590787</v>
      </c>
      <c r="W52" s="50">
        <f t="shared" si="3"/>
        <v>508364744</v>
      </c>
      <c r="X52" s="50">
        <f t="shared" si="3"/>
        <v>281315500</v>
      </c>
      <c r="Y52" s="50">
        <f t="shared" si="3"/>
        <v>227049244</v>
      </c>
      <c r="Z52" s="51">
        <f>+IF(X52&lt;&gt;0,+(Y52/X52)*100,0)</f>
        <v>80.709823667732493</v>
      </c>
      <c r="AA52" s="48">
        <f>SUM(AA49:AA51)</f>
        <v>281315500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-534391371</v>
      </c>
      <c r="D54" s="54">
        <f>+D52-D53</f>
        <v>0</v>
      </c>
      <c r="E54" s="55">
        <f t="shared" si="4"/>
        <v>335898604</v>
      </c>
      <c r="F54" s="56">
        <f t="shared" si="4"/>
        <v>281315500</v>
      </c>
      <c r="G54" s="56">
        <f t="shared" si="4"/>
        <v>67536333</v>
      </c>
      <c r="H54" s="56">
        <f t="shared" si="4"/>
        <v>207734354</v>
      </c>
      <c r="I54" s="56">
        <f t="shared" si="4"/>
        <v>-24949637</v>
      </c>
      <c r="J54" s="56">
        <f t="shared" si="4"/>
        <v>250321050</v>
      </c>
      <c r="K54" s="56">
        <f t="shared" si="4"/>
        <v>13738207</v>
      </c>
      <c r="L54" s="56">
        <f t="shared" si="4"/>
        <v>10570069</v>
      </c>
      <c r="M54" s="56">
        <f t="shared" si="4"/>
        <v>-25704581</v>
      </c>
      <c r="N54" s="56">
        <f t="shared" si="4"/>
        <v>-1396305</v>
      </c>
      <c r="O54" s="56">
        <f t="shared" si="4"/>
        <v>-1649189</v>
      </c>
      <c r="P54" s="56">
        <f t="shared" si="4"/>
        <v>22169438</v>
      </c>
      <c r="Q54" s="56">
        <f t="shared" si="4"/>
        <v>40328963</v>
      </c>
      <c r="R54" s="56">
        <f t="shared" si="4"/>
        <v>60849212</v>
      </c>
      <c r="S54" s="56">
        <f t="shared" si="4"/>
        <v>173652800</v>
      </c>
      <c r="T54" s="56">
        <f t="shared" si="4"/>
        <v>20081743</v>
      </c>
      <c r="U54" s="56">
        <f t="shared" si="4"/>
        <v>4856244</v>
      </c>
      <c r="V54" s="56">
        <f t="shared" si="4"/>
        <v>198590787</v>
      </c>
      <c r="W54" s="56">
        <f t="shared" si="4"/>
        <v>508364744</v>
      </c>
      <c r="X54" s="56">
        <f t="shared" si="4"/>
        <v>281315500</v>
      </c>
      <c r="Y54" s="56">
        <f t="shared" si="4"/>
        <v>227049244</v>
      </c>
      <c r="Z54" s="57">
        <f>+IF(X54&lt;&gt;0,+(Y54/X54)*100,0)</f>
        <v>80.709823667732493</v>
      </c>
      <c r="AA54" s="54">
        <f>+AA52-AA53</f>
        <v>281315500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-534391371</v>
      </c>
      <c r="D57" s="48">
        <f>SUM(D54:D56)</f>
        <v>0</v>
      </c>
      <c r="E57" s="49">
        <f t="shared" si="5"/>
        <v>335898604</v>
      </c>
      <c r="F57" s="50">
        <f t="shared" si="5"/>
        <v>281315500</v>
      </c>
      <c r="G57" s="50">
        <f t="shared" si="5"/>
        <v>67536333</v>
      </c>
      <c r="H57" s="50">
        <f t="shared" si="5"/>
        <v>207734354</v>
      </c>
      <c r="I57" s="50">
        <f t="shared" si="5"/>
        <v>-24949637</v>
      </c>
      <c r="J57" s="50">
        <f t="shared" si="5"/>
        <v>250321050</v>
      </c>
      <c r="K57" s="50">
        <f t="shared" si="5"/>
        <v>13738207</v>
      </c>
      <c r="L57" s="50">
        <f t="shared" si="5"/>
        <v>10570069</v>
      </c>
      <c r="M57" s="50">
        <f t="shared" si="5"/>
        <v>-25704581</v>
      </c>
      <c r="N57" s="50">
        <f t="shared" si="5"/>
        <v>-1396305</v>
      </c>
      <c r="O57" s="50">
        <f t="shared" si="5"/>
        <v>-1649189</v>
      </c>
      <c r="P57" s="50">
        <f t="shared" si="5"/>
        <v>22169438</v>
      </c>
      <c r="Q57" s="50">
        <f t="shared" si="5"/>
        <v>40328963</v>
      </c>
      <c r="R57" s="50">
        <f t="shared" si="5"/>
        <v>60849212</v>
      </c>
      <c r="S57" s="50">
        <f t="shared" si="5"/>
        <v>173652800</v>
      </c>
      <c r="T57" s="50">
        <f t="shared" si="5"/>
        <v>20081743</v>
      </c>
      <c r="U57" s="50">
        <f t="shared" si="5"/>
        <v>4856244</v>
      </c>
      <c r="V57" s="50">
        <f t="shared" si="5"/>
        <v>198590787</v>
      </c>
      <c r="W57" s="50">
        <f t="shared" si="5"/>
        <v>508364744</v>
      </c>
      <c r="X57" s="50">
        <f t="shared" si="5"/>
        <v>281315500</v>
      </c>
      <c r="Y57" s="50">
        <f t="shared" si="5"/>
        <v>227049244</v>
      </c>
      <c r="Z57" s="51">
        <f>+IF(X57&lt;&gt;0,+(Y57/X57)*100,0)</f>
        <v>80.709823667732493</v>
      </c>
      <c r="AA57" s="48">
        <f>SUM(AA54:AA56)</f>
        <v>281315500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-534391371</v>
      </c>
      <c r="D60" s="65">
        <f>SUM(D57:D59)</f>
        <v>0</v>
      </c>
      <c r="E60" s="66">
        <f t="shared" si="6"/>
        <v>335898604</v>
      </c>
      <c r="F60" s="67">
        <f t="shared" si="6"/>
        <v>281315500</v>
      </c>
      <c r="G60" s="67">
        <f t="shared" si="6"/>
        <v>67536333</v>
      </c>
      <c r="H60" s="67">
        <f t="shared" si="6"/>
        <v>207734354</v>
      </c>
      <c r="I60" s="67">
        <f t="shared" si="6"/>
        <v>-24949637</v>
      </c>
      <c r="J60" s="67">
        <f t="shared" si="6"/>
        <v>250321050</v>
      </c>
      <c r="K60" s="67">
        <f t="shared" si="6"/>
        <v>13738207</v>
      </c>
      <c r="L60" s="67">
        <f t="shared" si="6"/>
        <v>10570069</v>
      </c>
      <c r="M60" s="67">
        <f t="shared" si="6"/>
        <v>-25704581</v>
      </c>
      <c r="N60" s="67">
        <f t="shared" si="6"/>
        <v>-1396305</v>
      </c>
      <c r="O60" s="67">
        <f t="shared" si="6"/>
        <v>-1649189</v>
      </c>
      <c r="P60" s="67">
        <f t="shared" si="6"/>
        <v>22169438</v>
      </c>
      <c r="Q60" s="67">
        <f t="shared" si="6"/>
        <v>40328963</v>
      </c>
      <c r="R60" s="67">
        <f t="shared" si="6"/>
        <v>60849212</v>
      </c>
      <c r="S60" s="67">
        <f t="shared" si="6"/>
        <v>173652800</v>
      </c>
      <c r="T60" s="67">
        <f t="shared" si="6"/>
        <v>20081743</v>
      </c>
      <c r="U60" s="67">
        <f t="shared" si="6"/>
        <v>4856244</v>
      </c>
      <c r="V60" s="67">
        <f t="shared" si="6"/>
        <v>198590787</v>
      </c>
      <c r="W60" s="67">
        <f t="shared" si="6"/>
        <v>508364744</v>
      </c>
      <c r="X60" s="67">
        <f t="shared" si="6"/>
        <v>281315500</v>
      </c>
      <c r="Y60" s="67">
        <f t="shared" si="6"/>
        <v>227049244</v>
      </c>
      <c r="Z60" s="68">
        <f>+IF(X60&lt;&gt;0,+(Y60/X60)*100,0)</f>
        <v>80.709823667732493</v>
      </c>
      <c r="AA60" s="65">
        <f>SUM(AA57:AA59)</f>
        <v>281315500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6222236</v>
      </c>
      <c r="D7" s="20"/>
      <c r="E7" s="21">
        <v>5092089</v>
      </c>
      <c r="F7" s="22">
        <v>5092089</v>
      </c>
      <c r="G7" s="22">
        <v>628091</v>
      </c>
      <c r="H7" s="22">
        <v>707783</v>
      </c>
      <c r="I7" s="22">
        <v>605561</v>
      </c>
      <c r="J7" s="22">
        <v>1941435</v>
      </c>
      <c r="K7" s="22">
        <v>555166</v>
      </c>
      <c r="L7" s="22">
        <v>492282</v>
      </c>
      <c r="M7" s="22">
        <v>12739346</v>
      </c>
      <c r="N7" s="22">
        <v>13786794</v>
      </c>
      <c r="O7" s="22">
        <v>-11841477</v>
      </c>
      <c r="P7" s="22"/>
      <c r="Q7" s="22">
        <v>528087</v>
      </c>
      <c r="R7" s="22">
        <v>-11313390</v>
      </c>
      <c r="S7" s="22">
        <v>584635</v>
      </c>
      <c r="T7" s="22">
        <v>476753</v>
      </c>
      <c r="U7" s="22">
        <v>528517</v>
      </c>
      <c r="V7" s="22">
        <v>1589905</v>
      </c>
      <c r="W7" s="22">
        <v>6004744</v>
      </c>
      <c r="X7" s="22">
        <v>5092089</v>
      </c>
      <c r="Y7" s="22">
        <v>912655</v>
      </c>
      <c r="Z7" s="23">
        <v>17.922997810918073</v>
      </c>
      <c r="AA7" s="20">
        <v>5092089</v>
      </c>
    </row>
    <row r="8" spans="1:27" x14ac:dyDescent="0.25">
      <c r="A8" s="19" t="s">
        <v>36</v>
      </c>
      <c r="B8" s="15" t="s">
        <v>32</v>
      </c>
      <c r="C8" s="20"/>
      <c r="D8" s="20"/>
      <c r="E8" s="21">
        <v>2512932</v>
      </c>
      <c r="F8" s="22">
        <v>2512932</v>
      </c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>
        <v>2512932</v>
      </c>
      <c r="Y8" s="22">
        <v>-2512932</v>
      </c>
      <c r="Z8" s="23">
        <v>-100</v>
      </c>
      <c r="AA8" s="20">
        <v>2512932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6222236</v>
      </c>
      <c r="D33" s="29">
        <f t="shared" ref="D33:Y33" si="0">SUM(D6:D32)</f>
        <v>0</v>
      </c>
      <c r="E33" s="30">
        <f t="shared" si="0"/>
        <v>7605021</v>
      </c>
      <c r="F33" s="31">
        <f t="shared" si="0"/>
        <v>7605021</v>
      </c>
      <c r="G33" s="31">
        <f t="shared" si="0"/>
        <v>628091</v>
      </c>
      <c r="H33" s="31">
        <f t="shared" si="0"/>
        <v>707783</v>
      </c>
      <c r="I33" s="31">
        <f t="shared" si="0"/>
        <v>605561</v>
      </c>
      <c r="J33" s="31">
        <f t="shared" si="0"/>
        <v>1941435</v>
      </c>
      <c r="K33" s="31">
        <f t="shared" si="0"/>
        <v>555166</v>
      </c>
      <c r="L33" s="31">
        <f t="shared" si="0"/>
        <v>492282</v>
      </c>
      <c r="M33" s="31">
        <f t="shared" si="0"/>
        <v>12739346</v>
      </c>
      <c r="N33" s="31">
        <f t="shared" si="0"/>
        <v>13786794</v>
      </c>
      <c r="O33" s="31">
        <f t="shared" si="0"/>
        <v>-11841477</v>
      </c>
      <c r="P33" s="31">
        <f t="shared" si="0"/>
        <v>0</v>
      </c>
      <c r="Q33" s="31">
        <f t="shared" si="0"/>
        <v>528087</v>
      </c>
      <c r="R33" s="31">
        <f t="shared" si="0"/>
        <v>-11313390</v>
      </c>
      <c r="S33" s="31">
        <f t="shared" si="0"/>
        <v>584635</v>
      </c>
      <c r="T33" s="31">
        <f t="shared" si="0"/>
        <v>476753</v>
      </c>
      <c r="U33" s="31">
        <f t="shared" si="0"/>
        <v>528517</v>
      </c>
      <c r="V33" s="31">
        <f t="shared" si="0"/>
        <v>1589905</v>
      </c>
      <c r="W33" s="31">
        <f t="shared" si="0"/>
        <v>6004744</v>
      </c>
      <c r="X33" s="31">
        <f t="shared" si="0"/>
        <v>7605021</v>
      </c>
      <c r="Y33" s="31">
        <f t="shared" si="0"/>
        <v>-1600277</v>
      </c>
      <c r="Z33" s="32">
        <f>+IF(X33&lt;&gt;0,+(Y33/X33)*100,0)</f>
        <v>-21.042374504948768</v>
      </c>
      <c r="AA33" s="29">
        <f>SUM(AA6:AA32)</f>
        <v>7605021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5525158</v>
      </c>
      <c r="D35" s="20"/>
      <c r="E35" s="21">
        <v>4899092</v>
      </c>
      <c r="F35" s="22">
        <v>4952976</v>
      </c>
      <c r="G35" s="22"/>
      <c r="H35" s="22"/>
      <c r="I35" s="22">
        <v>1203194</v>
      </c>
      <c r="J35" s="22">
        <v>1203194</v>
      </c>
      <c r="K35" s="22">
        <v>380862</v>
      </c>
      <c r="L35" s="22">
        <v>442068</v>
      </c>
      <c r="M35" s="22">
        <v>830508</v>
      </c>
      <c r="N35" s="22">
        <v>1653438</v>
      </c>
      <c r="O35" s="22">
        <v>169596</v>
      </c>
      <c r="P35" s="22"/>
      <c r="Q35" s="22"/>
      <c r="R35" s="22">
        <v>169596</v>
      </c>
      <c r="S35" s="22">
        <v>1766203</v>
      </c>
      <c r="T35" s="22">
        <v>45742</v>
      </c>
      <c r="U35" s="22"/>
      <c r="V35" s="22">
        <v>1811945</v>
      </c>
      <c r="W35" s="22">
        <v>4838173</v>
      </c>
      <c r="X35" s="22">
        <v>4952976</v>
      </c>
      <c r="Y35" s="22">
        <v>-114803</v>
      </c>
      <c r="Z35" s="23">
        <v>-2.3178590003262682</v>
      </c>
      <c r="AA35" s="20">
        <v>4952976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1844064</v>
      </c>
      <c r="D38" s="20"/>
      <c r="E38" s="21">
        <v>1799000</v>
      </c>
      <c r="F38" s="22">
        <v>1799000</v>
      </c>
      <c r="G38" s="22"/>
      <c r="H38" s="22"/>
      <c r="I38" s="22">
        <v>238196</v>
      </c>
      <c r="J38" s="22">
        <v>238196</v>
      </c>
      <c r="K38" s="22"/>
      <c r="L38" s="22">
        <v>509458</v>
      </c>
      <c r="M38" s="22"/>
      <c r="N38" s="22">
        <v>509458</v>
      </c>
      <c r="O38" s="22"/>
      <c r="P38" s="22"/>
      <c r="Q38" s="22">
        <v>712154</v>
      </c>
      <c r="R38" s="22">
        <v>712154</v>
      </c>
      <c r="S38" s="22">
        <v>63613</v>
      </c>
      <c r="T38" s="22">
        <v>50000</v>
      </c>
      <c r="U38" s="22">
        <v>2464</v>
      </c>
      <c r="V38" s="22">
        <v>116077</v>
      </c>
      <c r="W38" s="22">
        <v>1575885</v>
      </c>
      <c r="X38" s="22">
        <v>1799000</v>
      </c>
      <c r="Y38" s="22">
        <v>-223115</v>
      </c>
      <c r="Z38" s="23">
        <v>-12.402167871039467</v>
      </c>
      <c r="AA38" s="20">
        <v>1799000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4597942</v>
      </c>
      <c r="F39" s="22">
        <v>4597942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4597942</v>
      </c>
      <c r="Y39" s="22">
        <v>-4597942</v>
      </c>
      <c r="Z39" s="23">
        <v>-100</v>
      </c>
      <c r="AA39" s="20">
        <v>4597942</v>
      </c>
    </row>
    <row r="40" spans="1:27" x14ac:dyDescent="0.25">
      <c r="A40" s="19" t="s">
        <v>66</v>
      </c>
      <c r="B40" s="15" t="s">
        <v>32</v>
      </c>
      <c r="C40" s="20">
        <v>8355971</v>
      </c>
      <c r="D40" s="20"/>
      <c r="E40" s="21">
        <v>887916</v>
      </c>
      <c r="F40" s="22">
        <v>887916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887916</v>
      </c>
      <c r="Y40" s="22">
        <v>-887916</v>
      </c>
      <c r="Z40" s="23">
        <v>-100</v>
      </c>
      <c r="AA40" s="20">
        <v>887916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16935336</v>
      </c>
      <c r="D42" s="20"/>
      <c r="E42" s="21">
        <v>1300000</v>
      </c>
      <c r="F42" s="22">
        <v>1300000</v>
      </c>
      <c r="G42" s="22"/>
      <c r="H42" s="22"/>
      <c r="I42" s="22"/>
      <c r="J42" s="22"/>
      <c r="K42" s="22">
        <v>31883</v>
      </c>
      <c r="L42" s="22">
        <v>1264400</v>
      </c>
      <c r="M42" s="22"/>
      <c r="N42" s="22">
        <v>1296283</v>
      </c>
      <c r="O42" s="22">
        <v>1280</v>
      </c>
      <c r="P42" s="22"/>
      <c r="Q42" s="22"/>
      <c r="R42" s="22">
        <v>1280</v>
      </c>
      <c r="S42" s="22"/>
      <c r="T42" s="22"/>
      <c r="U42" s="22"/>
      <c r="V42" s="22"/>
      <c r="W42" s="22">
        <v>1297563</v>
      </c>
      <c r="X42" s="22">
        <v>1300000</v>
      </c>
      <c r="Y42" s="22">
        <v>-2437</v>
      </c>
      <c r="Z42" s="23">
        <v>-0.18746153846153846</v>
      </c>
      <c r="AA42" s="20">
        <v>1300000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1800000</v>
      </c>
      <c r="F44" s="22">
        <v>1800000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>
        <v>7036877</v>
      </c>
      <c r="V44" s="22">
        <v>7036877</v>
      </c>
      <c r="W44" s="22">
        <v>7036877</v>
      </c>
      <c r="X44" s="22">
        <v>1800000</v>
      </c>
      <c r="Y44" s="22">
        <v>5236877</v>
      </c>
      <c r="Z44" s="23">
        <v>290.9376111111111</v>
      </c>
      <c r="AA44" s="20">
        <v>1800000</v>
      </c>
    </row>
    <row r="45" spans="1:27" x14ac:dyDescent="0.25">
      <c r="A45" s="19" t="s">
        <v>70</v>
      </c>
      <c r="B45" s="15" t="s">
        <v>32</v>
      </c>
      <c r="C45" s="20">
        <v>45823</v>
      </c>
      <c r="D45" s="20"/>
      <c r="E45" s="21">
        <v>35000</v>
      </c>
      <c r="F45" s="22">
        <v>35000</v>
      </c>
      <c r="G45" s="22"/>
      <c r="H45" s="22"/>
      <c r="I45" s="22">
        <v>10254</v>
      </c>
      <c r="J45" s="22">
        <v>10254</v>
      </c>
      <c r="K45" s="22">
        <v>3218</v>
      </c>
      <c r="L45" s="22">
        <v>3272</v>
      </c>
      <c r="M45" s="22">
        <v>15021</v>
      </c>
      <c r="N45" s="22">
        <v>21511</v>
      </c>
      <c r="O45" s="22"/>
      <c r="P45" s="22"/>
      <c r="Q45" s="22"/>
      <c r="R45" s="22"/>
      <c r="S45" s="22">
        <v>2990</v>
      </c>
      <c r="T45" s="22"/>
      <c r="U45" s="22"/>
      <c r="V45" s="22">
        <v>2990</v>
      </c>
      <c r="W45" s="22">
        <v>34755</v>
      </c>
      <c r="X45" s="22">
        <v>35000</v>
      </c>
      <c r="Y45" s="22">
        <v>-245</v>
      </c>
      <c r="Z45" s="23">
        <v>-0.70000000000000007</v>
      </c>
      <c r="AA45" s="20">
        <v>35000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32706352</v>
      </c>
      <c r="D48" s="29">
        <f t="shared" ref="D48:Y48" si="1">SUM(D35:D47)</f>
        <v>0</v>
      </c>
      <c r="E48" s="30">
        <f t="shared" si="1"/>
        <v>15318950</v>
      </c>
      <c r="F48" s="31">
        <f t="shared" si="1"/>
        <v>15372834</v>
      </c>
      <c r="G48" s="31">
        <f t="shared" si="1"/>
        <v>0</v>
      </c>
      <c r="H48" s="31">
        <f t="shared" si="1"/>
        <v>0</v>
      </c>
      <c r="I48" s="31">
        <f t="shared" si="1"/>
        <v>1451644</v>
      </c>
      <c r="J48" s="31">
        <f t="shared" si="1"/>
        <v>1451644</v>
      </c>
      <c r="K48" s="31">
        <f t="shared" si="1"/>
        <v>415963</v>
      </c>
      <c r="L48" s="31">
        <f t="shared" si="1"/>
        <v>2219198</v>
      </c>
      <c r="M48" s="31">
        <f t="shared" si="1"/>
        <v>845529</v>
      </c>
      <c r="N48" s="31">
        <f t="shared" si="1"/>
        <v>3480690</v>
      </c>
      <c r="O48" s="31">
        <f t="shared" si="1"/>
        <v>170876</v>
      </c>
      <c r="P48" s="31">
        <f t="shared" si="1"/>
        <v>0</v>
      </c>
      <c r="Q48" s="31">
        <f t="shared" si="1"/>
        <v>712154</v>
      </c>
      <c r="R48" s="31">
        <f t="shared" si="1"/>
        <v>883030</v>
      </c>
      <c r="S48" s="31">
        <f t="shared" si="1"/>
        <v>1832806</v>
      </c>
      <c r="T48" s="31">
        <f t="shared" si="1"/>
        <v>95742</v>
      </c>
      <c r="U48" s="31">
        <f t="shared" si="1"/>
        <v>7039341</v>
      </c>
      <c r="V48" s="31">
        <f t="shared" si="1"/>
        <v>8967889</v>
      </c>
      <c r="W48" s="31">
        <f t="shared" si="1"/>
        <v>14783253</v>
      </c>
      <c r="X48" s="31">
        <f t="shared" si="1"/>
        <v>15372834</v>
      </c>
      <c r="Y48" s="31">
        <f t="shared" si="1"/>
        <v>-589581</v>
      </c>
      <c r="Z48" s="32">
        <f>+IF(X48&lt;&gt;0,+(Y48/X48)*100,0)</f>
        <v>-3.8352134681217529</v>
      </c>
      <c r="AA48" s="29">
        <f>SUM(AA35:AA47)</f>
        <v>15372834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-26484116</v>
      </c>
      <c r="D49" s="39">
        <f t="shared" si="2"/>
        <v>0</v>
      </c>
      <c r="E49" s="40">
        <f t="shared" si="2"/>
        <v>-7713929</v>
      </c>
      <c r="F49" s="41">
        <f t="shared" si="2"/>
        <v>-7767813</v>
      </c>
      <c r="G49" s="41">
        <f t="shared" si="2"/>
        <v>628091</v>
      </c>
      <c r="H49" s="41">
        <f t="shared" si="2"/>
        <v>707783</v>
      </c>
      <c r="I49" s="41">
        <f t="shared" si="2"/>
        <v>-846083</v>
      </c>
      <c r="J49" s="41">
        <f t="shared" si="2"/>
        <v>489791</v>
      </c>
      <c r="K49" s="41">
        <f t="shared" si="2"/>
        <v>139203</v>
      </c>
      <c r="L49" s="41">
        <f t="shared" si="2"/>
        <v>-1726916</v>
      </c>
      <c r="M49" s="41">
        <f t="shared" si="2"/>
        <v>11893817</v>
      </c>
      <c r="N49" s="41">
        <f t="shared" si="2"/>
        <v>10306104</v>
      </c>
      <c r="O49" s="41">
        <f t="shared" si="2"/>
        <v>-12012353</v>
      </c>
      <c r="P49" s="41">
        <f t="shared" si="2"/>
        <v>0</v>
      </c>
      <c r="Q49" s="41">
        <f t="shared" si="2"/>
        <v>-184067</v>
      </c>
      <c r="R49" s="41">
        <f t="shared" si="2"/>
        <v>-12196420</v>
      </c>
      <c r="S49" s="41">
        <f t="shared" si="2"/>
        <v>-1248171</v>
      </c>
      <c r="T49" s="41">
        <f t="shared" si="2"/>
        <v>381011</v>
      </c>
      <c r="U49" s="41">
        <f t="shared" si="2"/>
        <v>-6510824</v>
      </c>
      <c r="V49" s="41">
        <f t="shared" si="2"/>
        <v>-7377984</v>
      </c>
      <c r="W49" s="41">
        <f t="shared" si="2"/>
        <v>-8778509</v>
      </c>
      <c r="X49" s="41">
        <f t="shared" si="2"/>
        <v>-7767813</v>
      </c>
      <c r="Y49" s="41">
        <f t="shared" si="2"/>
        <v>-1010696</v>
      </c>
      <c r="Z49" s="42">
        <f>+IF(X49&lt;&gt;0,+(Y49/X49)*100,0)</f>
        <v>13.011332790838296</v>
      </c>
      <c r="AA49" s="39">
        <f>+AA33-AA48</f>
        <v>-7767813</v>
      </c>
    </row>
    <row r="50" spans="1:27" x14ac:dyDescent="0.25">
      <c r="A50" s="43" t="s">
        <v>75</v>
      </c>
      <c r="B50" s="15" t="s">
        <v>32</v>
      </c>
      <c r="C50" s="20">
        <v>23616658</v>
      </c>
      <c r="D50" s="20"/>
      <c r="E50" s="21">
        <v>32067000</v>
      </c>
      <c r="F50" s="22">
        <v>32067000</v>
      </c>
      <c r="G50" s="22"/>
      <c r="H50" s="22"/>
      <c r="I50" s="22">
        <v>4026522</v>
      </c>
      <c r="J50" s="22">
        <v>4026522</v>
      </c>
      <c r="K50" s="22"/>
      <c r="L50" s="22">
        <v>2514935</v>
      </c>
      <c r="M50" s="22"/>
      <c r="N50" s="22">
        <v>2514935</v>
      </c>
      <c r="O50" s="22">
        <v>15865300</v>
      </c>
      <c r="P50" s="22"/>
      <c r="Q50" s="22"/>
      <c r="R50" s="22">
        <v>15865300</v>
      </c>
      <c r="S50" s="22">
        <v>4566348</v>
      </c>
      <c r="T50" s="22"/>
      <c r="U50" s="22"/>
      <c r="V50" s="22">
        <v>4566348</v>
      </c>
      <c r="W50" s="22">
        <v>26973105</v>
      </c>
      <c r="X50" s="22">
        <v>32067000</v>
      </c>
      <c r="Y50" s="22">
        <v>-5093895</v>
      </c>
      <c r="Z50" s="23">
        <v>-15.885162316400036</v>
      </c>
      <c r="AA50" s="20">
        <v>32067000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-2867458</v>
      </c>
      <c r="D52" s="48">
        <f t="shared" si="3"/>
        <v>0</v>
      </c>
      <c r="E52" s="49">
        <f t="shared" si="3"/>
        <v>24353071</v>
      </c>
      <c r="F52" s="50">
        <f t="shared" si="3"/>
        <v>24299187</v>
      </c>
      <c r="G52" s="50">
        <f t="shared" si="3"/>
        <v>628091</v>
      </c>
      <c r="H52" s="50">
        <f t="shared" si="3"/>
        <v>707783</v>
      </c>
      <c r="I52" s="50">
        <f t="shared" si="3"/>
        <v>3180439</v>
      </c>
      <c r="J52" s="50">
        <f t="shared" si="3"/>
        <v>4516313</v>
      </c>
      <c r="K52" s="50">
        <f t="shared" si="3"/>
        <v>139203</v>
      </c>
      <c r="L52" s="50">
        <f t="shared" si="3"/>
        <v>788019</v>
      </c>
      <c r="M52" s="50">
        <f t="shared" si="3"/>
        <v>11893817</v>
      </c>
      <c r="N52" s="50">
        <f t="shared" si="3"/>
        <v>12821039</v>
      </c>
      <c r="O52" s="50">
        <f t="shared" si="3"/>
        <v>3852947</v>
      </c>
      <c r="P52" s="50">
        <f t="shared" si="3"/>
        <v>0</v>
      </c>
      <c r="Q52" s="50">
        <f t="shared" si="3"/>
        <v>-184067</v>
      </c>
      <c r="R52" s="50">
        <f t="shared" si="3"/>
        <v>3668880</v>
      </c>
      <c r="S52" s="50">
        <f t="shared" si="3"/>
        <v>3318177</v>
      </c>
      <c r="T52" s="50">
        <f t="shared" si="3"/>
        <v>381011</v>
      </c>
      <c r="U52" s="50">
        <f t="shared" si="3"/>
        <v>-6510824</v>
      </c>
      <c r="V52" s="50">
        <f t="shared" si="3"/>
        <v>-2811636</v>
      </c>
      <c r="W52" s="50">
        <f t="shared" si="3"/>
        <v>18194596</v>
      </c>
      <c r="X52" s="50">
        <f t="shared" si="3"/>
        <v>24299187</v>
      </c>
      <c r="Y52" s="50">
        <f t="shared" si="3"/>
        <v>-6104591</v>
      </c>
      <c r="Z52" s="51">
        <f>+IF(X52&lt;&gt;0,+(Y52/X52)*100,0)</f>
        <v>-25.122614184581565</v>
      </c>
      <c r="AA52" s="48">
        <f>SUM(AA49:AA51)</f>
        <v>24299187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-2867458</v>
      </c>
      <c r="D54" s="54">
        <f>+D52-D53</f>
        <v>0</v>
      </c>
      <c r="E54" s="55">
        <f t="shared" si="4"/>
        <v>24353071</v>
      </c>
      <c r="F54" s="56">
        <f t="shared" si="4"/>
        <v>24299187</v>
      </c>
      <c r="G54" s="56">
        <f t="shared" si="4"/>
        <v>628091</v>
      </c>
      <c r="H54" s="56">
        <f t="shared" si="4"/>
        <v>707783</v>
      </c>
      <c r="I54" s="56">
        <f t="shared" si="4"/>
        <v>3180439</v>
      </c>
      <c r="J54" s="56">
        <f t="shared" si="4"/>
        <v>4516313</v>
      </c>
      <c r="K54" s="56">
        <f t="shared" si="4"/>
        <v>139203</v>
      </c>
      <c r="L54" s="56">
        <f t="shared" si="4"/>
        <v>788019</v>
      </c>
      <c r="M54" s="56">
        <f t="shared" si="4"/>
        <v>11893817</v>
      </c>
      <c r="N54" s="56">
        <f t="shared" si="4"/>
        <v>12821039</v>
      </c>
      <c r="O54" s="56">
        <f t="shared" si="4"/>
        <v>3852947</v>
      </c>
      <c r="P54" s="56">
        <f t="shared" si="4"/>
        <v>0</v>
      </c>
      <c r="Q54" s="56">
        <f t="shared" si="4"/>
        <v>-184067</v>
      </c>
      <c r="R54" s="56">
        <f t="shared" si="4"/>
        <v>3668880</v>
      </c>
      <c r="S54" s="56">
        <f t="shared" si="4"/>
        <v>3318177</v>
      </c>
      <c r="T54" s="56">
        <f t="shared" si="4"/>
        <v>381011</v>
      </c>
      <c r="U54" s="56">
        <f t="shared" si="4"/>
        <v>-6510824</v>
      </c>
      <c r="V54" s="56">
        <f t="shared" si="4"/>
        <v>-2811636</v>
      </c>
      <c r="W54" s="56">
        <f t="shared" si="4"/>
        <v>18194596</v>
      </c>
      <c r="X54" s="56">
        <f t="shared" si="4"/>
        <v>24299187</v>
      </c>
      <c r="Y54" s="56">
        <f t="shared" si="4"/>
        <v>-6104591</v>
      </c>
      <c r="Z54" s="57">
        <f>+IF(X54&lt;&gt;0,+(Y54/X54)*100,0)</f>
        <v>-25.122614184581565</v>
      </c>
      <c r="AA54" s="54">
        <f>+AA52-AA53</f>
        <v>24299187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-2867458</v>
      </c>
      <c r="D57" s="48">
        <f>SUM(D54:D56)</f>
        <v>0</v>
      </c>
      <c r="E57" s="49">
        <f t="shared" si="5"/>
        <v>24353071</v>
      </c>
      <c r="F57" s="50">
        <f t="shared" si="5"/>
        <v>24299187</v>
      </c>
      <c r="G57" s="50">
        <f t="shared" si="5"/>
        <v>628091</v>
      </c>
      <c r="H57" s="50">
        <f t="shared" si="5"/>
        <v>707783</v>
      </c>
      <c r="I57" s="50">
        <f t="shared" si="5"/>
        <v>3180439</v>
      </c>
      <c r="J57" s="50">
        <f t="shared" si="5"/>
        <v>4516313</v>
      </c>
      <c r="K57" s="50">
        <f t="shared" si="5"/>
        <v>139203</v>
      </c>
      <c r="L57" s="50">
        <f t="shared" si="5"/>
        <v>788019</v>
      </c>
      <c r="M57" s="50">
        <f t="shared" si="5"/>
        <v>11893817</v>
      </c>
      <c r="N57" s="50">
        <f t="shared" si="5"/>
        <v>12821039</v>
      </c>
      <c r="O57" s="50">
        <f t="shared" si="5"/>
        <v>3852947</v>
      </c>
      <c r="P57" s="50">
        <f t="shared" si="5"/>
        <v>0</v>
      </c>
      <c r="Q57" s="50">
        <f t="shared" si="5"/>
        <v>-184067</v>
      </c>
      <c r="R57" s="50">
        <f t="shared" si="5"/>
        <v>3668880</v>
      </c>
      <c r="S57" s="50">
        <f t="shared" si="5"/>
        <v>3318177</v>
      </c>
      <c r="T57" s="50">
        <f t="shared" si="5"/>
        <v>381011</v>
      </c>
      <c r="U57" s="50">
        <f t="shared" si="5"/>
        <v>-6510824</v>
      </c>
      <c r="V57" s="50">
        <f t="shared" si="5"/>
        <v>-2811636</v>
      </c>
      <c r="W57" s="50">
        <f t="shared" si="5"/>
        <v>18194596</v>
      </c>
      <c r="X57" s="50">
        <f t="shared" si="5"/>
        <v>24299187</v>
      </c>
      <c r="Y57" s="50">
        <f t="shared" si="5"/>
        <v>-6104591</v>
      </c>
      <c r="Z57" s="51">
        <f>+IF(X57&lt;&gt;0,+(Y57/X57)*100,0)</f>
        <v>-25.122614184581565</v>
      </c>
      <c r="AA57" s="48">
        <f>SUM(AA54:AA56)</f>
        <v>24299187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-2867458</v>
      </c>
      <c r="D60" s="65">
        <f>SUM(D57:D59)</f>
        <v>0</v>
      </c>
      <c r="E60" s="66">
        <f t="shared" si="6"/>
        <v>24353071</v>
      </c>
      <c r="F60" s="67">
        <f t="shared" si="6"/>
        <v>24299187</v>
      </c>
      <c r="G60" s="67">
        <f t="shared" si="6"/>
        <v>628091</v>
      </c>
      <c r="H60" s="67">
        <f t="shared" si="6"/>
        <v>707783</v>
      </c>
      <c r="I60" s="67">
        <f t="shared" si="6"/>
        <v>3180439</v>
      </c>
      <c r="J60" s="67">
        <f t="shared" si="6"/>
        <v>4516313</v>
      </c>
      <c r="K60" s="67">
        <f t="shared" si="6"/>
        <v>139203</v>
      </c>
      <c r="L60" s="67">
        <f t="shared" si="6"/>
        <v>788019</v>
      </c>
      <c r="M60" s="67">
        <f t="shared" si="6"/>
        <v>11893817</v>
      </c>
      <c r="N60" s="67">
        <f t="shared" si="6"/>
        <v>12821039</v>
      </c>
      <c r="O60" s="67">
        <f t="shared" si="6"/>
        <v>3852947</v>
      </c>
      <c r="P60" s="67">
        <f t="shared" si="6"/>
        <v>0</v>
      </c>
      <c r="Q60" s="67">
        <f t="shared" si="6"/>
        <v>-184067</v>
      </c>
      <c r="R60" s="67">
        <f t="shared" si="6"/>
        <v>3668880</v>
      </c>
      <c r="S60" s="67">
        <f t="shared" si="6"/>
        <v>3318177</v>
      </c>
      <c r="T60" s="67">
        <f t="shared" si="6"/>
        <v>381011</v>
      </c>
      <c r="U60" s="67">
        <f t="shared" si="6"/>
        <v>-6510824</v>
      </c>
      <c r="V60" s="67">
        <f t="shared" si="6"/>
        <v>-2811636</v>
      </c>
      <c r="W60" s="67">
        <f t="shared" si="6"/>
        <v>18194596</v>
      </c>
      <c r="X60" s="67">
        <f t="shared" si="6"/>
        <v>24299187</v>
      </c>
      <c r="Y60" s="67">
        <f t="shared" si="6"/>
        <v>-6104591</v>
      </c>
      <c r="Z60" s="68">
        <f>+IF(X60&lt;&gt;0,+(Y60/X60)*100,0)</f>
        <v>-25.122614184581565</v>
      </c>
      <c r="AA60" s="65">
        <f>SUM(AA57:AA59)</f>
        <v>24299187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190318518</v>
      </c>
      <c r="D7" s="20"/>
      <c r="E7" s="21">
        <v>197242276</v>
      </c>
      <c r="F7" s="22">
        <v>197242276</v>
      </c>
      <c r="G7" s="22">
        <v>15910775</v>
      </c>
      <c r="H7" s="22">
        <v>13855717</v>
      </c>
      <c r="I7" s="22">
        <v>16310079</v>
      </c>
      <c r="J7" s="22">
        <v>46076571</v>
      </c>
      <c r="K7" s="22">
        <v>13894969</v>
      </c>
      <c r="L7" s="22">
        <v>15344310</v>
      </c>
      <c r="M7" s="22">
        <v>15964094</v>
      </c>
      <c r="N7" s="22">
        <v>45203373</v>
      </c>
      <c r="O7" s="22">
        <v>16232734</v>
      </c>
      <c r="P7" s="22">
        <v>17389297</v>
      </c>
      <c r="Q7" s="22">
        <v>13366557</v>
      </c>
      <c r="R7" s="22">
        <v>46988588</v>
      </c>
      <c r="S7" s="22">
        <v>16750786</v>
      </c>
      <c r="T7" s="22">
        <v>13915850</v>
      </c>
      <c r="U7" s="22">
        <v>13275854</v>
      </c>
      <c r="V7" s="22">
        <v>43942490</v>
      </c>
      <c r="W7" s="22">
        <v>182211022</v>
      </c>
      <c r="X7" s="22">
        <v>197242276</v>
      </c>
      <c r="Y7" s="22">
        <v>-15031254</v>
      </c>
      <c r="Z7" s="23">
        <v>-7.6207060194336833</v>
      </c>
      <c r="AA7" s="20">
        <v>197242276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149717997</v>
      </c>
      <c r="F26" s="22">
        <v>149717997</v>
      </c>
      <c r="G26" s="22"/>
      <c r="H26" s="22"/>
      <c r="I26" s="22"/>
      <c r="J26" s="22"/>
      <c r="K26" s="22"/>
      <c r="L26" s="22"/>
      <c r="M26" s="22"/>
      <c r="N26" s="22"/>
      <c r="O26" s="22">
        <v>140100199</v>
      </c>
      <c r="P26" s="22"/>
      <c r="Q26" s="22">
        <v>9617798</v>
      </c>
      <c r="R26" s="22">
        <v>149717997</v>
      </c>
      <c r="S26" s="22"/>
      <c r="T26" s="22"/>
      <c r="U26" s="22"/>
      <c r="V26" s="22"/>
      <c r="W26" s="22">
        <v>149717997</v>
      </c>
      <c r="X26" s="22">
        <v>149717997</v>
      </c>
      <c r="Y26" s="22"/>
      <c r="Z26" s="23"/>
      <c r="AA26" s="20">
        <v>149717997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66000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190384518</v>
      </c>
      <c r="D33" s="29">
        <f t="shared" ref="D33:Y33" si="0">SUM(D6:D32)</f>
        <v>0</v>
      </c>
      <c r="E33" s="30">
        <f t="shared" si="0"/>
        <v>346960273</v>
      </c>
      <c r="F33" s="31">
        <f t="shared" si="0"/>
        <v>346960273</v>
      </c>
      <c r="G33" s="31">
        <f t="shared" si="0"/>
        <v>15910775</v>
      </c>
      <c r="H33" s="31">
        <f t="shared" si="0"/>
        <v>13855717</v>
      </c>
      <c r="I33" s="31">
        <f t="shared" si="0"/>
        <v>16310079</v>
      </c>
      <c r="J33" s="31">
        <f t="shared" si="0"/>
        <v>46076571</v>
      </c>
      <c r="K33" s="31">
        <f t="shared" si="0"/>
        <v>13894969</v>
      </c>
      <c r="L33" s="31">
        <f t="shared" si="0"/>
        <v>15344310</v>
      </c>
      <c r="M33" s="31">
        <f t="shared" si="0"/>
        <v>15964094</v>
      </c>
      <c r="N33" s="31">
        <f t="shared" si="0"/>
        <v>45203373</v>
      </c>
      <c r="O33" s="31">
        <f t="shared" si="0"/>
        <v>156332933</v>
      </c>
      <c r="P33" s="31">
        <f t="shared" si="0"/>
        <v>17389297</v>
      </c>
      <c r="Q33" s="31">
        <f t="shared" si="0"/>
        <v>22984355</v>
      </c>
      <c r="R33" s="31">
        <f t="shared" si="0"/>
        <v>196706585</v>
      </c>
      <c r="S33" s="31">
        <f t="shared" si="0"/>
        <v>16750786</v>
      </c>
      <c r="T33" s="31">
        <f t="shared" si="0"/>
        <v>13915850</v>
      </c>
      <c r="U33" s="31">
        <f t="shared" si="0"/>
        <v>13275854</v>
      </c>
      <c r="V33" s="31">
        <f t="shared" si="0"/>
        <v>43942490</v>
      </c>
      <c r="W33" s="31">
        <f t="shared" si="0"/>
        <v>331929019</v>
      </c>
      <c r="X33" s="31">
        <f t="shared" si="0"/>
        <v>346960273</v>
      </c>
      <c r="Y33" s="31">
        <f t="shared" si="0"/>
        <v>-15031254</v>
      </c>
      <c r="Z33" s="32">
        <f>+IF(X33&lt;&gt;0,+(Y33/X33)*100,0)</f>
        <v>-4.3322694757044999</v>
      </c>
      <c r="AA33" s="29">
        <f>SUM(AA6:AA32)</f>
        <v>346960273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62368265</v>
      </c>
      <c r="D35" s="20"/>
      <c r="E35" s="21">
        <v>70826824</v>
      </c>
      <c r="F35" s="22">
        <v>70826824</v>
      </c>
      <c r="G35" s="22">
        <v>5774352</v>
      </c>
      <c r="H35" s="22">
        <v>5209960</v>
      </c>
      <c r="I35" s="22">
        <v>5892956</v>
      </c>
      <c r="J35" s="22">
        <v>16877268</v>
      </c>
      <c r="K35" s="22">
        <v>5324679</v>
      </c>
      <c r="L35" s="22">
        <v>5339359</v>
      </c>
      <c r="M35" s="22">
        <v>5699159</v>
      </c>
      <c r="N35" s="22">
        <v>16363197</v>
      </c>
      <c r="O35" s="22">
        <v>5856171</v>
      </c>
      <c r="P35" s="22">
        <v>5034147</v>
      </c>
      <c r="Q35" s="22">
        <v>4428733</v>
      </c>
      <c r="R35" s="22">
        <v>15319051</v>
      </c>
      <c r="S35" s="22">
        <v>5734954</v>
      </c>
      <c r="T35" s="22">
        <v>5815884</v>
      </c>
      <c r="U35" s="22">
        <v>5500171</v>
      </c>
      <c r="V35" s="22">
        <v>17051009</v>
      </c>
      <c r="W35" s="22">
        <v>65610525</v>
      </c>
      <c r="X35" s="22">
        <v>70826824</v>
      </c>
      <c r="Y35" s="22">
        <v>-5216299</v>
      </c>
      <c r="Z35" s="23">
        <v>-7.3648636285032349</v>
      </c>
      <c r="AA35" s="20">
        <v>70826824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161297113</v>
      </c>
      <c r="D38" s="20"/>
      <c r="E38" s="21">
        <v>187300000</v>
      </c>
      <c r="F38" s="22">
        <v>187300000</v>
      </c>
      <c r="G38" s="22"/>
      <c r="H38" s="22"/>
      <c r="I38" s="22">
        <v>56046</v>
      </c>
      <c r="J38" s="22">
        <v>56046</v>
      </c>
      <c r="K38" s="22">
        <v>5329773</v>
      </c>
      <c r="L38" s="22">
        <v>27435027</v>
      </c>
      <c r="M38" s="22">
        <v>29329686</v>
      </c>
      <c r="N38" s="22">
        <v>62094486</v>
      </c>
      <c r="O38" s="22">
        <v>1842785</v>
      </c>
      <c r="P38" s="22">
        <v>3432468</v>
      </c>
      <c r="Q38" s="22">
        <v>35782022</v>
      </c>
      <c r="R38" s="22">
        <v>41057275</v>
      </c>
      <c r="S38" s="22">
        <v>-1397875</v>
      </c>
      <c r="T38" s="22">
        <v>-913007</v>
      </c>
      <c r="U38" s="22">
        <v>-991837</v>
      </c>
      <c r="V38" s="22">
        <v>-3302719</v>
      </c>
      <c r="W38" s="22">
        <v>99905088</v>
      </c>
      <c r="X38" s="22">
        <v>187300000</v>
      </c>
      <c r="Y38" s="22">
        <v>-87394912</v>
      </c>
      <c r="Z38" s="23">
        <v>-46.660390816871328</v>
      </c>
      <c r="AA38" s="20">
        <v>187300000</v>
      </c>
    </row>
    <row r="39" spans="1:27" x14ac:dyDescent="0.25">
      <c r="A39" s="19" t="s">
        <v>65</v>
      </c>
      <c r="B39" s="15" t="s">
        <v>32</v>
      </c>
      <c r="C39" s="20">
        <v>105555383</v>
      </c>
      <c r="D39" s="20"/>
      <c r="E39" s="21">
        <v>114400520</v>
      </c>
      <c r="F39" s="22">
        <v>195202871</v>
      </c>
      <c r="G39" s="22"/>
      <c r="H39" s="22"/>
      <c r="I39" s="22"/>
      <c r="J39" s="22"/>
      <c r="K39" s="22"/>
      <c r="L39" s="22"/>
      <c r="M39" s="22"/>
      <c r="N39" s="22"/>
      <c r="O39" s="22">
        <v>81880972</v>
      </c>
      <c r="P39" s="22"/>
      <c r="Q39" s="22">
        <v>107821899</v>
      </c>
      <c r="R39" s="22">
        <v>189702871</v>
      </c>
      <c r="S39" s="22"/>
      <c r="T39" s="22"/>
      <c r="U39" s="22"/>
      <c r="V39" s="22"/>
      <c r="W39" s="22">
        <v>189702871</v>
      </c>
      <c r="X39" s="22">
        <v>195202871</v>
      </c>
      <c r="Y39" s="22">
        <v>-5500000</v>
      </c>
      <c r="Z39" s="23">
        <v>-2.8175815098539201</v>
      </c>
      <c r="AA39" s="20">
        <v>195202871</v>
      </c>
    </row>
    <row r="40" spans="1:27" x14ac:dyDescent="0.25">
      <c r="A40" s="19" t="s">
        <v>66</v>
      </c>
      <c r="B40" s="15" t="s">
        <v>32</v>
      </c>
      <c r="C40" s="20">
        <v>54628306</v>
      </c>
      <c r="D40" s="20"/>
      <c r="E40" s="21">
        <v>68511905</v>
      </c>
      <c r="F40" s="22">
        <v>68511905</v>
      </c>
      <c r="G40" s="22"/>
      <c r="H40" s="22">
        <v>11259973</v>
      </c>
      <c r="I40" s="22">
        <v>5629987</v>
      </c>
      <c r="J40" s="22">
        <v>16889960</v>
      </c>
      <c r="K40" s="22">
        <v>5629987</v>
      </c>
      <c r="L40" s="22">
        <v>5629987</v>
      </c>
      <c r="M40" s="22">
        <v>5629987</v>
      </c>
      <c r="N40" s="22">
        <v>16889961</v>
      </c>
      <c r="O40" s="22">
        <v>5629987</v>
      </c>
      <c r="P40" s="22">
        <v>5629987</v>
      </c>
      <c r="Q40" s="22">
        <v>-1306119</v>
      </c>
      <c r="R40" s="22">
        <v>9953855</v>
      </c>
      <c r="S40" s="22">
        <v>5629987</v>
      </c>
      <c r="T40" s="22">
        <v>5629987</v>
      </c>
      <c r="U40" s="22">
        <v>5629987</v>
      </c>
      <c r="V40" s="22">
        <v>16889961</v>
      </c>
      <c r="W40" s="22">
        <v>60623737</v>
      </c>
      <c r="X40" s="22">
        <v>68511905</v>
      </c>
      <c r="Y40" s="22">
        <v>-7888168</v>
      </c>
      <c r="Z40" s="23">
        <v>-11.51357271411443</v>
      </c>
      <c r="AA40" s="20">
        <v>68511905</v>
      </c>
    </row>
    <row r="41" spans="1:27" x14ac:dyDescent="0.25">
      <c r="A41" s="19" t="s">
        <v>40</v>
      </c>
      <c r="B41" s="15" t="s">
        <v>32</v>
      </c>
      <c r="C41" s="20">
        <v>99279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28415179</v>
      </c>
      <c r="D42" s="20"/>
      <c r="E42" s="21">
        <v>48000000</v>
      </c>
      <c r="F42" s="22">
        <v>48000000</v>
      </c>
      <c r="G42" s="22">
        <v>187486</v>
      </c>
      <c r="H42" s="22">
        <v>7190189</v>
      </c>
      <c r="I42" s="22">
        <v>6908691</v>
      </c>
      <c r="J42" s="22">
        <v>14286366</v>
      </c>
      <c r="K42" s="22">
        <v>11008695</v>
      </c>
      <c r="L42" s="22">
        <v>599777</v>
      </c>
      <c r="M42" s="22">
        <v>13547688</v>
      </c>
      <c r="N42" s="22">
        <v>25156160</v>
      </c>
      <c r="O42" s="22">
        <v>859176</v>
      </c>
      <c r="P42" s="22">
        <v>4107053</v>
      </c>
      <c r="Q42" s="22">
        <v>791833</v>
      </c>
      <c r="R42" s="22">
        <v>5758062</v>
      </c>
      <c r="S42" s="22">
        <v>8398861</v>
      </c>
      <c r="T42" s="22">
        <v>1578842</v>
      </c>
      <c r="U42" s="22">
        <v>3938946</v>
      </c>
      <c r="V42" s="22">
        <v>13916649</v>
      </c>
      <c r="W42" s="22">
        <v>59117237</v>
      </c>
      <c r="X42" s="22">
        <v>48000000</v>
      </c>
      <c r="Y42" s="22">
        <v>11117237</v>
      </c>
      <c r="Z42" s="23">
        <v>23.160910416666667</v>
      </c>
      <c r="AA42" s="20">
        <v>48000000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30487862</v>
      </c>
      <c r="D44" s="20"/>
      <c r="E44" s="21"/>
      <c r="F44" s="22"/>
      <c r="G44" s="22"/>
      <c r="H44" s="22"/>
      <c r="I44" s="22">
        <v>8675162</v>
      </c>
      <c r="J44" s="22">
        <v>8675162</v>
      </c>
      <c r="K44" s="22">
        <v>-8616195</v>
      </c>
      <c r="L44" s="22">
        <v>121431</v>
      </c>
      <c r="M44" s="22">
        <v>52805</v>
      </c>
      <c r="N44" s="22">
        <v>-8441959</v>
      </c>
      <c r="O44" s="22">
        <v>13651694</v>
      </c>
      <c r="P44" s="22">
        <v>13698231</v>
      </c>
      <c r="Q44" s="22">
        <v>-85097678</v>
      </c>
      <c r="R44" s="22">
        <v>-57747753</v>
      </c>
      <c r="S44" s="22">
        <v>13669142</v>
      </c>
      <c r="T44" s="22">
        <v>13646829</v>
      </c>
      <c r="U44" s="22">
        <v>22041071</v>
      </c>
      <c r="V44" s="22">
        <v>49357042</v>
      </c>
      <c r="W44" s="22">
        <v>-8157508</v>
      </c>
      <c r="X44" s="22"/>
      <c r="Y44" s="22">
        <v>-8157508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4872179</v>
      </c>
      <c r="D45" s="20"/>
      <c r="E45" s="21">
        <v>5000000</v>
      </c>
      <c r="F45" s="22">
        <v>5000000</v>
      </c>
      <c r="G45" s="22"/>
      <c r="H45" s="22"/>
      <c r="I45" s="22"/>
      <c r="J45" s="22"/>
      <c r="K45" s="22"/>
      <c r="L45" s="22"/>
      <c r="M45" s="22">
        <v>139896</v>
      </c>
      <c r="N45" s="22">
        <v>139896</v>
      </c>
      <c r="O45" s="22">
        <v>1053080</v>
      </c>
      <c r="P45" s="22"/>
      <c r="Q45" s="22">
        <v>871200</v>
      </c>
      <c r="R45" s="22">
        <v>1924280</v>
      </c>
      <c r="S45" s="22">
        <v>703120</v>
      </c>
      <c r="T45" s="22">
        <v>1316280</v>
      </c>
      <c r="U45" s="22">
        <v>198520</v>
      </c>
      <c r="V45" s="22">
        <v>2217920</v>
      </c>
      <c r="W45" s="22">
        <v>4282096</v>
      </c>
      <c r="X45" s="22">
        <v>5000000</v>
      </c>
      <c r="Y45" s="22">
        <v>-717904</v>
      </c>
      <c r="Z45" s="23">
        <v>-14.358080000000001</v>
      </c>
      <c r="AA45" s="20">
        <v>5000000</v>
      </c>
    </row>
    <row r="46" spans="1:27" x14ac:dyDescent="0.25">
      <c r="A46" s="19" t="s">
        <v>71</v>
      </c>
      <c r="B46" s="15" t="s">
        <v>32</v>
      </c>
      <c r="C46" s="20">
        <v>3799771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451523337</v>
      </c>
      <c r="D48" s="29">
        <f t="shared" ref="D48:Y48" si="1">SUM(D35:D47)</f>
        <v>0</v>
      </c>
      <c r="E48" s="30">
        <f t="shared" si="1"/>
        <v>494039249</v>
      </c>
      <c r="F48" s="31">
        <f t="shared" si="1"/>
        <v>574841600</v>
      </c>
      <c r="G48" s="31">
        <f t="shared" si="1"/>
        <v>5961838</v>
      </c>
      <c r="H48" s="31">
        <f t="shared" si="1"/>
        <v>23660122</v>
      </c>
      <c r="I48" s="31">
        <f t="shared" si="1"/>
        <v>27162842</v>
      </c>
      <c r="J48" s="31">
        <f t="shared" si="1"/>
        <v>56784802</v>
      </c>
      <c r="K48" s="31">
        <f t="shared" si="1"/>
        <v>18676939</v>
      </c>
      <c r="L48" s="31">
        <f t="shared" si="1"/>
        <v>39125581</v>
      </c>
      <c r="M48" s="31">
        <f t="shared" si="1"/>
        <v>54399221</v>
      </c>
      <c r="N48" s="31">
        <f t="shared" si="1"/>
        <v>112201741</v>
      </c>
      <c r="O48" s="31">
        <f t="shared" si="1"/>
        <v>110773865</v>
      </c>
      <c r="P48" s="31">
        <f t="shared" si="1"/>
        <v>31901886</v>
      </c>
      <c r="Q48" s="31">
        <f t="shared" si="1"/>
        <v>63291890</v>
      </c>
      <c r="R48" s="31">
        <f t="shared" si="1"/>
        <v>205967641</v>
      </c>
      <c r="S48" s="31">
        <f t="shared" si="1"/>
        <v>32738189</v>
      </c>
      <c r="T48" s="31">
        <f t="shared" si="1"/>
        <v>27074815</v>
      </c>
      <c r="U48" s="31">
        <f t="shared" si="1"/>
        <v>36316858</v>
      </c>
      <c r="V48" s="31">
        <f t="shared" si="1"/>
        <v>96129862</v>
      </c>
      <c r="W48" s="31">
        <f t="shared" si="1"/>
        <v>471084046</v>
      </c>
      <c r="X48" s="31">
        <f t="shared" si="1"/>
        <v>574841600</v>
      </c>
      <c r="Y48" s="31">
        <f t="shared" si="1"/>
        <v>-103757554</v>
      </c>
      <c r="Z48" s="32">
        <f>+IF(X48&lt;&gt;0,+(Y48/X48)*100,0)</f>
        <v>-18.049764317683341</v>
      </c>
      <c r="AA48" s="29">
        <f>SUM(AA35:AA47)</f>
        <v>574841600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-261138819</v>
      </c>
      <c r="D49" s="39">
        <f t="shared" si="2"/>
        <v>0</v>
      </c>
      <c r="E49" s="40">
        <f t="shared" si="2"/>
        <v>-147078976</v>
      </c>
      <c r="F49" s="41">
        <f t="shared" si="2"/>
        <v>-227881327</v>
      </c>
      <c r="G49" s="41">
        <f t="shared" si="2"/>
        <v>9948937</v>
      </c>
      <c r="H49" s="41">
        <f t="shared" si="2"/>
        <v>-9804405</v>
      </c>
      <c r="I49" s="41">
        <f t="shared" si="2"/>
        <v>-10852763</v>
      </c>
      <c r="J49" s="41">
        <f t="shared" si="2"/>
        <v>-10708231</v>
      </c>
      <c r="K49" s="41">
        <f t="shared" si="2"/>
        <v>-4781970</v>
      </c>
      <c r="L49" s="41">
        <f t="shared" si="2"/>
        <v>-23781271</v>
      </c>
      <c r="M49" s="41">
        <f t="shared" si="2"/>
        <v>-38435127</v>
      </c>
      <c r="N49" s="41">
        <f t="shared" si="2"/>
        <v>-66998368</v>
      </c>
      <c r="O49" s="41">
        <f t="shared" si="2"/>
        <v>45559068</v>
      </c>
      <c r="P49" s="41">
        <f t="shared" si="2"/>
        <v>-14512589</v>
      </c>
      <c r="Q49" s="41">
        <f t="shared" si="2"/>
        <v>-40307535</v>
      </c>
      <c r="R49" s="41">
        <f t="shared" si="2"/>
        <v>-9261056</v>
      </c>
      <c r="S49" s="41">
        <f t="shared" si="2"/>
        <v>-15987403</v>
      </c>
      <c r="T49" s="41">
        <f t="shared" si="2"/>
        <v>-13158965</v>
      </c>
      <c r="U49" s="41">
        <f t="shared" si="2"/>
        <v>-23041004</v>
      </c>
      <c r="V49" s="41">
        <f t="shared" si="2"/>
        <v>-52187372</v>
      </c>
      <c r="W49" s="41">
        <f t="shared" si="2"/>
        <v>-139155027</v>
      </c>
      <c r="X49" s="41">
        <f t="shared" si="2"/>
        <v>-227881327</v>
      </c>
      <c r="Y49" s="41">
        <f t="shared" si="2"/>
        <v>88726300</v>
      </c>
      <c r="Z49" s="42">
        <f>+IF(X49&lt;&gt;0,+(Y49/X49)*100,0)</f>
        <v>-38.935309517484072</v>
      </c>
      <c r="AA49" s="39">
        <f>+AA33-AA48</f>
        <v>-227881327</v>
      </c>
    </row>
    <row r="50" spans="1:27" x14ac:dyDescent="0.25">
      <c r="A50" s="43" t="s">
        <v>75</v>
      </c>
      <c r="B50" s="15" t="s">
        <v>32</v>
      </c>
      <c r="C50" s="20">
        <v>179167110</v>
      </c>
      <c r="D50" s="20"/>
      <c r="E50" s="21">
        <v>179864872</v>
      </c>
      <c r="F50" s="22">
        <v>152280967</v>
      </c>
      <c r="G50" s="22"/>
      <c r="H50" s="22"/>
      <c r="I50" s="22">
        <v>31245350</v>
      </c>
      <c r="J50" s="22">
        <v>31245350</v>
      </c>
      <c r="K50" s="22">
        <v>14124868</v>
      </c>
      <c r="L50" s="22">
        <v>1187825</v>
      </c>
      <c r="M50" s="22">
        <v>21111003</v>
      </c>
      <c r="N50" s="22">
        <v>36423696</v>
      </c>
      <c r="O50" s="22"/>
      <c r="P50" s="22">
        <v>13872166</v>
      </c>
      <c r="Q50" s="22">
        <v>-34814</v>
      </c>
      <c r="R50" s="22">
        <v>13837352</v>
      </c>
      <c r="S50" s="22"/>
      <c r="T50" s="22"/>
      <c r="U50" s="22">
        <v>26979572</v>
      </c>
      <c r="V50" s="22">
        <v>26979572</v>
      </c>
      <c r="W50" s="22">
        <v>108485970</v>
      </c>
      <c r="X50" s="22">
        <v>152280967</v>
      </c>
      <c r="Y50" s="22">
        <v>-43794997</v>
      </c>
      <c r="Z50" s="23">
        <v>-28.759337337278662</v>
      </c>
      <c r="AA50" s="20">
        <v>152280967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-81971709</v>
      </c>
      <c r="D52" s="48">
        <f t="shared" si="3"/>
        <v>0</v>
      </c>
      <c r="E52" s="49">
        <f t="shared" si="3"/>
        <v>32785896</v>
      </c>
      <c r="F52" s="50">
        <f t="shared" si="3"/>
        <v>-75600360</v>
      </c>
      <c r="G52" s="50">
        <f t="shared" si="3"/>
        <v>9948937</v>
      </c>
      <c r="H52" s="50">
        <f t="shared" si="3"/>
        <v>-9804405</v>
      </c>
      <c r="I52" s="50">
        <f t="shared" si="3"/>
        <v>20392587</v>
      </c>
      <c r="J52" s="50">
        <f t="shared" si="3"/>
        <v>20537119</v>
      </c>
      <c r="K52" s="50">
        <f t="shared" si="3"/>
        <v>9342898</v>
      </c>
      <c r="L52" s="50">
        <f t="shared" si="3"/>
        <v>-22593446</v>
      </c>
      <c r="M52" s="50">
        <f t="shared" si="3"/>
        <v>-17324124</v>
      </c>
      <c r="N52" s="50">
        <f t="shared" si="3"/>
        <v>-30574672</v>
      </c>
      <c r="O52" s="50">
        <f t="shared" si="3"/>
        <v>45559068</v>
      </c>
      <c r="P52" s="50">
        <f t="shared" si="3"/>
        <v>-640423</v>
      </c>
      <c r="Q52" s="50">
        <f t="shared" si="3"/>
        <v>-40342349</v>
      </c>
      <c r="R52" s="50">
        <f t="shared" si="3"/>
        <v>4576296</v>
      </c>
      <c r="S52" s="50">
        <f t="shared" si="3"/>
        <v>-15987403</v>
      </c>
      <c r="T52" s="50">
        <f t="shared" si="3"/>
        <v>-13158965</v>
      </c>
      <c r="U52" s="50">
        <f t="shared" si="3"/>
        <v>3938568</v>
      </c>
      <c r="V52" s="50">
        <f t="shared" si="3"/>
        <v>-25207800</v>
      </c>
      <c r="W52" s="50">
        <f t="shared" si="3"/>
        <v>-30669057</v>
      </c>
      <c r="X52" s="50">
        <f t="shared" si="3"/>
        <v>-75600360</v>
      </c>
      <c r="Y52" s="50">
        <f t="shared" si="3"/>
        <v>44931303</v>
      </c>
      <c r="Z52" s="51">
        <f>+IF(X52&lt;&gt;0,+(Y52/X52)*100,0)</f>
        <v>-59.43265746353589</v>
      </c>
      <c r="AA52" s="48">
        <f>SUM(AA49:AA51)</f>
        <v>-75600360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-81971709</v>
      </c>
      <c r="D54" s="54">
        <f>+D52-D53</f>
        <v>0</v>
      </c>
      <c r="E54" s="55">
        <f t="shared" si="4"/>
        <v>32785896</v>
      </c>
      <c r="F54" s="56">
        <f t="shared" si="4"/>
        <v>-75600360</v>
      </c>
      <c r="G54" s="56">
        <f t="shared" si="4"/>
        <v>9948937</v>
      </c>
      <c r="H54" s="56">
        <f t="shared" si="4"/>
        <v>-9804405</v>
      </c>
      <c r="I54" s="56">
        <f t="shared" si="4"/>
        <v>20392587</v>
      </c>
      <c r="J54" s="56">
        <f t="shared" si="4"/>
        <v>20537119</v>
      </c>
      <c r="K54" s="56">
        <f t="shared" si="4"/>
        <v>9342898</v>
      </c>
      <c r="L54" s="56">
        <f t="shared" si="4"/>
        <v>-22593446</v>
      </c>
      <c r="M54" s="56">
        <f t="shared" si="4"/>
        <v>-17324124</v>
      </c>
      <c r="N54" s="56">
        <f t="shared" si="4"/>
        <v>-30574672</v>
      </c>
      <c r="O54" s="56">
        <f t="shared" si="4"/>
        <v>45559068</v>
      </c>
      <c r="P54" s="56">
        <f t="shared" si="4"/>
        <v>-640423</v>
      </c>
      <c r="Q54" s="56">
        <f t="shared" si="4"/>
        <v>-40342349</v>
      </c>
      <c r="R54" s="56">
        <f t="shared" si="4"/>
        <v>4576296</v>
      </c>
      <c r="S54" s="56">
        <f t="shared" si="4"/>
        <v>-15987403</v>
      </c>
      <c r="T54" s="56">
        <f t="shared" si="4"/>
        <v>-13158965</v>
      </c>
      <c r="U54" s="56">
        <f t="shared" si="4"/>
        <v>3938568</v>
      </c>
      <c r="V54" s="56">
        <f t="shared" si="4"/>
        <v>-25207800</v>
      </c>
      <c r="W54" s="56">
        <f t="shared" si="4"/>
        <v>-30669057</v>
      </c>
      <c r="X54" s="56">
        <f t="shared" si="4"/>
        <v>-75600360</v>
      </c>
      <c r="Y54" s="56">
        <f t="shared" si="4"/>
        <v>44931303</v>
      </c>
      <c r="Z54" s="57">
        <f>+IF(X54&lt;&gt;0,+(Y54/X54)*100,0)</f>
        <v>-59.43265746353589</v>
      </c>
      <c r="AA54" s="54">
        <f>+AA52-AA53</f>
        <v>-75600360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-81971709</v>
      </c>
      <c r="D57" s="48">
        <f>SUM(D54:D56)</f>
        <v>0</v>
      </c>
      <c r="E57" s="49">
        <f t="shared" si="5"/>
        <v>32785896</v>
      </c>
      <c r="F57" s="50">
        <f t="shared" si="5"/>
        <v>-75600360</v>
      </c>
      <c r="G57" s="50">
        <f t="shared" si="5"/>
        <v>9948937</v>
      </c>
      <c r="H57" s="50">
        <f t="shared" si="5"/>
        <v>-9804405</v>
      </c>
      <c r="I57" s="50">
        <f t="shared" si="5"/>
        <v>20392587</v>
      </c>
      <c r="J57" s="50">
        <f t="shared" si="5"/>
        <v>20537119</v>
      </c>
      <c r="K57" s="50">
        <f t="shared" si="5"/>
        <v>9342898</v>
      </c>
      <c r="L57" s="50">
        <f t="shared" si="5"/>
        <v>-22593446</v>
      </c>
      <c r="M57" s="50">
        <f t="shared" si="5"/>
        <v>-17324124</v>
      </c>
      <c r="N57" s="50">
        <f t="shared" si="5"/>
        <v>-30574672</v>
      </c>
      <c r="O57" s="50">
        <f t="shared" si="5"/>
        <v>45559068</v>
      </c>
      <c r="P57" s="50">
        <f t="shared" si="5"/>
        <v>-640423</v>
      </c>
      <c r="Q57" s="50">
        <f t="shared" si="5"/>
        <v>-40342349</v>
      </c>
      <c r="R57" s="50">
        <f t="shared" si="5"/>
        <v>4576296</v>
      </c>
      <c r="S57" s="50">
        <f t="shared" si="5"/>
        <v>-15987403</v>
      </c>
      <c r="T57" s="50">
        <f t="shared" si="5"/>
        <v>-13158965</v>
      </c>
      <c r="U57" s="50">
        <f t="shared" si="5"/>
        <v>3938568</v>
      </c>
      <c r="V57" s="50">
        <f t="shared" si="5"/>
        <v>-25207800</v>
      </c>
      <c r="W57" s="50">
        <f t="shared" si="5"/>
        <v>-30669057</v>
      </c>
      <c r="X57" s="50">
        <f t="shared" si="5"/>
        <v>-75600360</v>
      </c>
      <c r="Y57" s="50">
        <f t="shared" si="5"/>
        <v>44931303</v>
      </c>
      <c r="Z57" s="51">
        <f>+IF(X57&lt;&gt;0,+(Y57/X57)*100,0)</f>
        <v>-59.43265746353589</v>
      </c>
      <c r="AA57" s="48">
        <f>SUM(AA54:AA56)</f>
        <v>-75600360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-81971709</v>
      </c>
      <c r="D60" s="65">
        <f>SUM(D57:D59)</f>
        <v>0</v>
      </c>
      <c r="E60" s="66">
        <f t="shared" si="6"/>
        <v>32785896</v>
      </c>
      <c r="F60" s="67">
        <f t="shared" si="6"/>
        <v>-75600360</v>
      </c>
      <c r="G60" s="67">
        <f t="shared" si="6"/>
        <v>9948937</v>
      </c>
      <c r="H60" s="67">
        <f t="shared" si="6"/>
        <v>-9804405</v>
      </c>
      <c r="I60" s="67">
        <f t="shared" si="6"/>
        <v>20392587</v>
      </c>
      <c r="J60" s="67">
        <f t="shared" si="6"/>
        <v>20537119</v>
      </c>
      <c r="K60" s="67">
        <f t="shared" si="6"/>
        <v>9342898</v>
      </c>
      <c r="L60" s="67">
        <f t="shared" si="6"/>
        <v>-22593446</v>
      </c>
      <c r="M60" s="67">
        <f t="shared" si="6"/>
        <v>-17324124</v>
      </c>
      <c r="N60" s="67">
        <f t="shared" si="6"/>
        <v>-30574672</v>
      </c>
      <c r="O60" s="67">
        <f t="shared" si="6"/>
        <v>45559068</v>
      </c>
      <c r="P60" s="67">
        <f t="shared" si="6"/>
        <v>-640423</v>
      </c>
      <c r="Q60" s="67">
        <f t="shared" si="6"/>
        <v>-40342349</v>
      </c>
      <c r="R60" s="67">
        <f t="shared" si="6"/>
        <v>4576296</v>
      </c>
      <c r="S60" s="67">
        <f t="shared" si="6"/>
        <v>-15987403</v>
      </c>
      <c r="T60" s="67">
        <f t="shared" si="6"/>
        <v>-13158965</v>
      </c>
      <c r="U60" s="67">
        <f t="shared" si="6"/>
        <v>3938568</v>
      </c>
      <c r="V60" s="67">
        <f t="shared" si="6"/>
        <v>-25207800</v>
      </c>
      <c r="W60" s="67">
        <f t="shared" si="6"/>
        <v>-30669057</v>
      </c>
      <c r="X60" s="67">
        <f t="shared" si="6"/>
        <v>-75600360</v>
      </c>
      <c r="Y60" s="67">
        <f t="shared" si="6"/>
        <v>44931303</v>
      </c>
      <c r="Z60" s="68">
        <f>+IF(X60&lt;&gt;0,+(Y60/X60)*100,0)</f>
        <v>-59.43265746353589</v>
      </c>
      <c r="AA60" s="65">
        <f>SUM(AA57:AA59)</f>
        <v>-75600360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1060373</v>
      </c>
      <c r="D35" s="20"/>
      <c r="E35" s="21">
        <v>1783847</v>
      </c>
      <c r="F35" s="22">
        <v>1783860</v>
      </c>
      <c r="G35" s="22">
        <v>78162</v>
      </c>
      <c r="H35" s="22">
        <v>70053</v>
      </c>
      <c r="I35" s="22">
        <v>78201</v>
      </c>
      <c r="J35" s="22">
        <v>226416</v>
      </c>
      <c r="K35" s="22">
        <v>77044</v>
      </c>
      <c r="L35" s="22">
        <v>76971</v>
      </c>
      <c r="M35" s="22">
        <v>67994</v>
      </c>
      <c r="N35" s="22">
        <v>222009</v>
      </c>
      <c r="O35" s="22">
        <v>87887</v>
      </c>
      <c r="P35" s="22">
        <v>160913</v>
      </c>
      <c r="Q35" s="22"/>
      <c r="R35" s="22">
        <v>248800</v>
      </c>
      <c r="S35" s="22">
        <v>167646</v>
      </c>
      <c r="T35" s="22">
        <v>234304</v>
      </c>
      <c r="U35" s="22">
        <v>344884</v>
      </c>
      <c r="V35" s="22">
        <v>746834</v>
      </c>
      <c r="W35" s="22">
        <v>1444059</v>
      </c>
      <c r="X35" s="22">
        <v>1783860</v>
      </c>
      <c r="Y35" s="22">
        <v>-339801</v>
      </c>
      <c r="Z35" s="23">
        <v>-19.048636103730114</v>
      </c>
      <c r="AA35" s="20">
        <v>1783860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363173</v>
      </c>
      <c r="D45" s="20"/>
      <c r="E45" s="21">
        <v>1800000</v>
      </c>
      <c r="F45" s="22">
        <v>1850004</v>
      </c>
      <c r="G45" s="22">
        <v>1348</v>
      </c>
      <c r="H45" s="22">
        <v>2586</v>
      </c>
      <c r="I45" s="22"/>
      <c r="J45" s="22">
        <v>3934</v>
      </c>
      <c r="K45" s="22">
        <v>-1000</v>
      </c>
      <c r="L45" s="22"/>
      <c r="M45" s="22">
        <v>4000</v>
      </c>
      <c r="N45" s="22">
        <v>3000</v>
      </c>
      <c r="O45" s="22"/>
      <c r="P45" s="22">
        <v>994</v>
      </c>
      <c r="Q45" s="22"/>
      <c r="R45" s="22">
        <v>994</v>
      </c>
      <c r="S45" s="22">
        <v>1000</v>
      </c>
      <c r="T45" s="22">
        <v>2009</v>
      </c>
      <c r="U45" s="22"/>
      <c r="V45" s="22">
        <v>3009</v>
      </c>
      <c r="W45" s="22">
        <v>10937</v>
      </c>
      <c r="X45" s="22">
        <v>1850004</v>
      </c>
      <c r="Y45" s="22">
        <v>-1839067</v>
      </c>
      <c r="Z45" s="23">
        <v>-99.408812089054948</v>
      </c>
      <c r="AA45" s="20">
        <v>1850004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1423546</v>
      </c>
      <c r="D48" s="29">
        <f t="shared" ref="D48:Y48" si="1">SUM(D35:D47)</f>
        <v>0</v>
      </c>
      <c r="E48" s="30">
        <f t="shared" si="1"/>
        <v>3583847</v>
      </c>
      <c r="F48" s="31">
        <f t="shared" si="1"/>
        <v>3633864</v>
      </c>
      <c r="G48" s="31">
        <f t="shared" si="1"/>
        <v>79510</v>
      </c>
      <c r="H48" s="31">
        <f t="shared" si="1"/>
        <v>72639</v>
      </c>
      <c r="I48" s="31">
        <f t="shared" si="1"/>
        <v>78201</v>
      </c>
      <c r="J48" s="31">
        <f t="shared" si="1"/>
        <v>230350</v>
      </c>
      <c r="K48" s="31">
        <f t="shared" si="1"/>
        <v>76044</v>
      </c>
      <c r="L48" s="31">
        <f t="shared" si="1"/>
        <v>76971</v>
      </c>
      <c r="M48" s="31">
        <f t="shared" si="1"/>
        <v>71994</v>
      </c>
      <c r="N48" s="31">
        <f t="shared" si="1"/>
        <v>225009</v>
      </c>
      <c r="O48" s="31">
        <f t="shared" si="1"/>
        <v>87887</v>
      </c>
      <c r="P48" s="31">
        <f t="shared" si="1"/>
        <v>161907</v>
      </c>
      <c r="Q48" s="31">
        <f t="shared" si="1"/>
        <v>0</v>
      </c>
      <c r="R48" s="31">
        <f t="shared" si="1"/>
        <v>249794</v>
      </c>
      <c r="S48" s="31">
        <f t="shared" si="1"/>
        <v>168646</v>
      </c>
      <c r="T48" s="31">
        <f t="shared" si="1"/>
        <v>236313</v>
      </c>
      <c r="U48" s="31">
        <f t="shared" si="1"/>
        <v>344884</v>
      </c>
      <c r="V48" s="31">
        <f t="shared" si="1"/>
        <v>749843</v>
      </c>
      <c r="W48" s="31">
        <f t="shared" si="1"/>
        <v>1454996</v>
      </c>
      <c r="X48" s="31">
        <f t="shared" si="1"/>
        <v>3633864</v>
      </c>
      <c r="Y48" s="31">
        <f t="shared" si="1"/>
        <v>-2178868</v>
      </c>
      <c r="Z48" s="32">
        <f>+IF(X48&lt;&gt;0,+(Y48/X48)*100,0)</f>
        <v>-59.960086563503758</v>
      </c>
      <c r="AA48" s="29">
        <f>SUM(AA35:AA47)</f>
        <v>3633864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-1423546</v>
      </c>
      <c r="D49" s="39">
        <f t="shared" si="2"/>
        <v>0</v>
      </c>
      <c r="E49" s="40">
        <f t="shared" si="2"/>
        <v>-3583847</v>
      </c>
      <c r="F49" s="41">
        <f t="shared" si="2"/>
        <v>-3633864</v>
      </c>
      <c r="G49" s="41">
        <f t="shared" si="2"/>
        <v>-79510</v>
      </c>
      <c r="H49" s="41">
        <f t="shared" si="2"/>
        <v>-72639</v>
      </c>
      <c r="I49" s="41">
        <f t="shared" si="2"/>
        <v>-78201</v>
      </c>
      <c r="J49" s="41">
        <f t="shared" si="2"/>
        <v>-230350</v>
      </c>
      <c r="K49" s="41">
        <f t="shared" si="2"/>
        <v>-76044</v>
      </c>
      <c r="L49" s="41">
        <f t="shared" si="2"/>
        <v>-76971</v>
      </c>
      <c r="M49" s="41">
        <f t="shared" si="2"/>
        <v>-71994</v>
      </c>
      <c r="N49" s="41">
        <f t="shared" si="2"/>
        <v>-225009</v>
      </c>
      <c r="O49" s="41">
        <f t="shared" si="2"/>
        <v>-87887</v>
      </c>
      <c r="P49" s="41">
        <f t="shared" si="2"/>
        <v>-161907</v>
      </c>
      <c r="Q49" s="41">
        <f t="shared" si="2"/>
        <v>0</v>
      </c>
      <c r="R49" s="41">
        <f t="shared" si="2"/>
        <v>-249794</v>
      </c>
      <c r="S49" s="41">
        <f t="shared" si="2"/>
        <v>-168646</v>
      </c>
      <c r="T49" s="41">
        <f t="shared" si="2"/>
        <v>-236313</v>
      </c>
      <c r="U49" s="41">
        <f t="shared" si="2"/>
        <v>-344884</v>
      </c>
      <c r="V49" s="41">
        <f t="shared" si="2"/>
        <v>-749843</v>
      </c>
      <c r="W49" s="41">
        <f t="shared" si="2"/>
        <v>-1454996</v>
      </c>
      <c r="X49" s="41">
        <f t="shared" si="2"/>
        <v>-3633864</v>
      </c>
      <c r="Y49" s="41">
        <f t="shared" si="2"/>
        <v>2178868</v>
      </c>
      <c r="Z49" s="42">
        <f>+IF(X49&lt;&gt;0,+(Y49/X49)*100,0)</f>
        <v>-59.960086563503758</v>
      </c>
      <c r="AA49" s="39">
        <f>+AA33-AA48</f>
        <v>-3633864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-1423546</v>
      </c>
      <c r="D52" s="48">
        <f t="shared" si="3"/>
        <v>0</v>
      </c>
      <c r="E52" s="49">
        <f t="shared" si="3"/>
        <v>-3583847</v>
      </c>
      <c r="F52" s="50">
        <f t="shared" si="3"/>
        <v>-3633864</v>
      </c>
      <c r="G52" s="50">
        <f t="shared" si="3"/>
        <v>-79510</v>
      </c>
      <c r="H52" s="50">
        <f t="shared" si="3"/>
        <v>-72639</v>
      </c>
      <c r="I52" s="50">
        <f t="shared" si="3"/>
        <v>-78201</v>
      </c>
      <c r="J52" s="50">
        <f t="shared" si="3"/>
        <v>-230350</v>
      </c>
      <c r="K52" s="50">
        <f t="shared" si="3"/>
        <v>-76044</v>
      </c>
      <c r="L52" s="50">
        <f t="shared" si="3"/>
        <v>-76971</v>
      </c>
      <c r="M52" s="50">
        <f t="shared" si="3"/>
        <v>-71994</v>
      </c>
      <c r="N52" s="50">
        <f t="shared" si="3"/>
        <v>-225009</v>
      </c>
      <c r="O52" s="50">
        <f t="shared" si="3"/>
        <v>-87887</v>
      </c>
      <c r="P52" s="50">
        <f t="shared" si="3"/>
        <v>-161907</v>
      </c>
      <c r="Q52" s="50">
        <f t="shared" si="3"/>
        <v>0</v>
      </c>
      <c r="R52" s="50">
        <f t="shared" si="3"/>
        <v>-249794</v>
      </c>
      <c r="S52" s="50">
        <f t="shared" si="3"/>
        <v>-168646</v>
      </c>
      <c r="T52" s="50">
        <f t="shared" si="3"/>
        <v>-236313</v>
      </c>
      <c r="U52" s="50">
        <f t="shared" si="3"/>
        <v>-344884</v>
      </c>
      <c r="V52" s="50">
        <f t="shared" si="3"/>
        <v>-749843</v>
      </c>
      <c r="W52" s="50">
        <f t="shared" si="3"/>
        <v>-1454996</v>
      </c>
      <c r="X52" s="50">
        <f t="shared" si="3"/>
        <v>-3633864</v>
      </c>
      <c r="Y52" s="50">
        <f t="shared" si="3"/>
        <v>2178868</v>
      </c>
      <c r="Z52" s="51">
        <f>+IF(X52&lt;&gt;0,+(Y52/X52)*100,0)</f>
        <v>-59.960086563503758</v>
      </c>
      <c r="AA52" s="48">
        <f>SUM(AA49:AA51)</f>
        <v>-3633864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-1423546</v>
      </c>
      <c r="D54" s="54">
        <f>+D52-D53</f>
        <v>0</v>
      </c>
      <c r="E54" s="55">
        <f t="shared" si="4"/>
        <v>-3583847</v>
      </c>
      <c r="F54" s="56">
        <f t="shared" si="4"/>
        <v>-3633864</v>
      </c>
      <c r="G54" s="56">
        <f t="shared" si="4"/>
        <v>-79510</v>
      </c>
      <c r="H54" s="56">
        <f t="shared" si="4"/>
        <v>-72639</v>
      </c>
      <c r="I54" s="56">
        <f t="shared" si="4"/>
        <v>-78201</v>
      </c>
      <c r="J54" s="56">
        <f t="shared" si="4"/>
        <v>-230350</v>
      </c>
      <c r="K54" s="56">
        <f t="shared" si="4"/>
        <v>-76044</v>
      </c>
      <c r="L54" s="56">
        <f t="shared" si="4"/>
        <v>-76971</v>
      </c>
      <c r="M54" s="56">
        <f t="shared" si="4"/>
        <v>-71994</v>
      </c>
      <c r="N54" s="56">
        <f t="shared" si="4"/>
        <v>-225009</v>
      </c>
      <c r="O54" s="56">
        <f t="shared" si="4"/>
        <v>-87887</v>
      </c>
      <c r="P54" s="56">
        <f t="shared" si="4"/>
        <v>-161907</v>
      </c>
      <c r="Q54" s="56">
        <f t="shared" si="4"/>
        <v>0</v>
      </c>
      <c r="R54" s="56">
        <f t="shared" si="4"/>
        <v>-249794</v>
      </c>
      <c r="S54" s="56">
        <f t="shared" si="4"/>
        <v>-168646</v>
      </c>
      <c r="T54" s="56">
        <f t="shared" si="4"/>
        <v>-236313</v>
      </c>
      <c r="U54" s="56">
        <f t="shared" si="4"/>
        <v>-344884</v>
      </c>
      <c r="V54" s="56">
        <f t="shared" si="4"/>
        <v>-749843</v>
      </c>
      <c r="W54" s="56">
        <f t="shared" si="4"/>
        <v>-1454996</v>
      </c>
      <c r="X54" s="56">
        <f t="shared" si="4"/>
        <v>-3633864</v>
      </c>
      <c r="Y54" s="56">
        <f t="shared" si="4"/>
        <v>2178868</v>
      </c>
      <c r="Z54" s="57">
        <f>+IF(X54&lt;&gt;0,+(Y54/X54)*100,0)</f>
        <v>-59.960086563503758</v>
      </c>
      <c r="AA54" s="54">
        <f>+AA52-AA53</f>
        <v>-3633864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-1423546</v>
      </c>
      <c r="D57" s="48">
        <f>SUM(D54:D56)</f>
        <v>0</v>
      </c>
      <c r="E57" s="49">
        <f t="shared" si="5"/>
        <v>-3583847</v>
      </c>
      <c r="F57" s="50">
        <f t="shared" si="5"/>
        <v>-3633864</v>
      </c>
      <c r="G57" s="50">
        <f t="shared" si="5"/>
        <v>-79510</v>
      </c>
      <c r="H57" s="50">
        <f t="shared" si="5"/>
        <v>-72639</v>
      </c>
      <c r="I57" s="50">
        <f t="shared" si="5"/>
        <v>-78201</v>
      </c>
      <c r="J57" s="50">
        <f t="shared" si="5"/>
        <v>-230350</v>
      </c>
      <c r="K57" s="50">
        <f t="shared" si="5"/>
        <v>-76044</v>
      </c>
      <c r="L57" s="50">
        <f t="shared" si="5"/>
        <v>-76971</v>
      </c>
      <c r="M57" s="50">
        <f t="shared" si="5"/>
        <v>-71994</v>
      </c>
      <c r="N57" s="50">
        <f t="shared" si="5"/>
        <v>-225009</v>
      </c>
      <c r="O57" s="50">
        <f t="shared" si="5"/>
        <v>-87887</v>
      </c>
      <c r="P57" s="50">
        <f t="shared" si="5"/>
        <v>-161907</v>
      </c>
      <c r="Q57" s="50">
        <f t="shared" si="5"/>
        <v>0</v>
      </c>
      <c r="R57" s="50">
        <f t="shared" si="5"/>
        <v>-249794</v>
      </c>
      <c r="S57" s="50">
        <f t="shared" si="5"/>
        <v>-168646</v>
      </c>
      <c r="T57" s="50">
        <f t="shared" si="5"/>
        <v>-236313</v>
      </c>
      <c r="U57" s="50">
        <f t="shared" si="5"/>
        <v>-344884</v>
      </c>
      <c r="V57" s="50">
        <f t="shared" si="5"/>
        <v>-749843</v>
      </c>
      <c r="W57" s="50">
        <f t="shared" si="5"/>
        <v>-1454996</v>
      </c>
      <c r="X57" s="50">
        <f t="shared" si="5"/>
        <v>-3633864</v>
      </c>
      <c r="Y57" s="50">
        <f t="shared" si="5"/>
        <v>2178868</v>
      </c>
      <c r="Z57" s="51">
        <f>+IF(X57&lt;&gt;0,+(Y57/X57)*100,0)</f>
        <v>-59.960086563503758</v>
      </c>
      <c r="AA57" s="48">
        <f>SUM(AA54:AA56)</f>
        <v>-3633864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-1423546</v>
      </c>
      <c r="D60" s="65">
        <f>SUM(D57:D59)</f>
        <v>0</v>
      </c>
      <c r="E60" s="66">
        <f t="shared" si="6"/>
        <v>-3583847</v>
      </c>
      <c r="F60" s="67">
        <f t="shared" si="6"/>
        <v>-3633864</v>
      </c>
      <c r="G60" s="67">
        <f t="shared" si="6"/>
        <v>-79510</v>
      </c>
      <c r="H60" s="67">
        <f t="shared" si="6"/>
        <v>-72639</v>
      </c>
      <c r="I60" s="67">
        <f t="shared" si="6"/>
        <v>-78201</v>
      </c>
      <c r="J60" s="67">
        <f t="shared" si="6"/>
        <v>-230350</v>
      </c>
      <c r="K60" s="67">
        <f t="shared" si="6"/>
        <v>-76044</v>
      </c>
      <c r="L60" s="67">
        <f t="shared" si="6"/>
        <v>-76971</v>
      </c>
      <c r="M60" s="67">
        <f t="shared" si="6"/>
        <v>-71994</v>
      </c>
      <c r="N60" s="67">
        <f t="shared" si="6"/>
        <v>-225009</v>
      </c>
      <c r="O60" s="67">
        <f t="shared" si="6"/>
        <v>-87887</v>
      </c>
      <c r="P60" s="67">
        <f t="shared" si="6"/>
        <v>-161907</v>
      </c>
      <c r="Q60" s="67">
        <f t="shared" si="6"/>
        <v>0</v>
      </c>
      <c r="R60" s="67">
        <f t="shared" si="6"/>
        <v>-249794</v>
      </c>
      <c r="S60" s="67">
        <f t="shared" si="6"/>
        <v>-168646</v>
      </c>
      <c r="T60" s="67">
        <f t="shared" si="6"/>
        <v>-236313</v>
      </c>
      <c r="U60" s="67">
        <f t="shared" si="6"/>
        <v>-344884</v>
      </c>
      <c r="V60" s="67">
        <f t="shared" si="6"/>
        <v>-749843</v>
      </c>
      <c r="W60" s="67">
        <f t="shared" si="6"/>
        <v>-1454996</v>
      </c>
      <c r="X60" s="67">
        <f t="shared" si="6"/>
        <v>-3633864</v>
      </c>
      <c r="Y60" s="67">
        <f t="shared" si="6"/>
        <v>2178868</v>
      </c>
      <c r="Z60" s="68">
        <f>+IF(X60&lt;&gt;0,+(Y60/X60)*100,0)</f>
        <v>-59.960086563503758</v>
      </c>
      <c r="AA60" s="65">
        <f>SUM(AA57:AA59)</f>
        <v>-3633864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>
        <v>50004</v>
      </c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>
        <v>50004</v>
      </c>
      <c r="Y31" s="22">
        <v>-50004</v>
      </c>
      <c r="Z31" s="23">
        <v>-100</v>
      </c>
      <c r="AA31" s="20">
        <v>50004</v>
      </c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50004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50004</v>
      </c>
      <c r="Y33" s="31">
        <f t="shared" si="0"/>
        <v>-50004</v>
      </c>
      <c r="Z33" s="32">
        <f>+IF(X33&lt;&gt;0,+(Y33/X33)*100,0)</f>
        <v>-100</v>
      </c>
      <c r="AA33" s="29">
        <f>SUM(AA6:AA32)</f>
        <v>50004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>
        <v>80004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80004</v>
      </c>
      <c r="Y38" s="22">
        <v>-80004</v>
      </c>
      <c r="Z38" s="23">
        <v>-100</v>
      </c>
      <c r="AA38" s="20">
        <v>80004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>
        <v>20004</v>
      </c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>
        <v>20004</v>
      </c>
      <c r="Y47" s="22">
        <v>-20004</v>
      </c>
      <c r="Z47" s="23">
        <v>-100</v>
      </c>
      <c r="AA47" s="20">
        <v>20004</v>
      </c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100008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100008</v>
      </c>
      <c r="Y48" s="31">
        <f t="shared" si="1"/>
        <v>-100008</v>
      </c>
      <c r="Z48" s="32">
        <f>+IF(X48&lt;&gt;0,+(Y48/X48)*100,0)</f>
        <v>-100</v>
      </c>
      <c r="AA48" s="29">
        <f>SUM(AA35:AA47)</f>
        <v>100008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-50004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-50004</v>
      </c>
      <c r="Y49" s="41">
        <f t="shared" si="2"/>
        <v>50004</v>
      </c>
      <c r="Z49" s="42">
        <f>+IF(X49&lt;&gt;0,+(Y49/X49)*100,0)</f>
        <v>-100</v>
      </c>
      <c r="AA49" s="39">
        <f>+AA33-AA48</f>
        <v>-50004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-50004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-50004</v>
      </c>
      <c r="Y52" s="50">
        <f t="shared" si="3"/>
        <v>50004</v>
      </c>
      <c r="Z52" s="51">
        <f>+IF(X52&lt;&gt;0,+(Y52/X52)*100,0)</f>
        <v>-100</v>
      </c>
      <c r="AA52" s="48">
        <f>SUM(AA49:AA51)</f>
        <v>-50004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-50004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-50004</v>
      </c>
      <c r="Y54" s="56">
        <f t="shared" si="4"/>
        <v>50004</v>
      </c>
      <c r="Z54" s="57">
        <f>+IF(X54&lt;&gt;0,+(Y54/X54)*100,0)</f>
        <v>-100</v>
      </c>
      <c r="AA54" s="54">
        <f>+AA52-AA53</f>
        <v>-50004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-50004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-50004</v>
      </c>
      <c r="Y57" s="50">
        <f t="shared" si="5"/>
        <v>50004</v>
      </c>
      <c r="Z57" s="51">
        <f>+IF(X57&lt;&gt;0,+(Y57/X57)*100,0)</f>
        <v>-100</v>
      </c>
      <c r="AA57" s="48">
        <f>SUM(AA54:AA56)</f>
        <v>-50004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-50004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-50004</v>
      </c>
      <c r="Y60" s="67">
        <f t="shared" si="6"/>
        <v>50004</v>
      </c>
      <c r="Z60" s="68">
        <f>+IF(X60&lt;&gt;0,+(Y60/X60)*100,0)</f>
        <v>-100</v>
      </c>
      <c r="AA60" s="65">
        <f>SUM(AA57:AA59)</f>
        <v>-50004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36264</v>
      </c>
      <c r="D6" s="20"/>
      <c r="E6" s="21">
        <v>45398</v>
      </c>
      <c r="F6" s="22">
        <v>45398</v>
      </c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>
        <v>45398</v>
      </c>
      <c r="Y6" s="22">
        <v>-45398</v>
      </c>
      <c r="Z6" s="23">
        <v>-100</v>
      </c>
      <c r="AA6" s="20">
        <v>45398</v>
      </c>
    </row>
    <row r="7" spans="1:27" x14ac:dyDescent="0.25">
      <c r="A7" s="19" t="s">
        <v>35</v>
      </c>
      <c r="B7" s="15" t="s">
        <v>32</v>
      </c>
      <c r="C7" s="20">
        <v>5850847</v>
      </c>
      <c r="D7" s="20"/>
      <c r="E7" s="21">
        <v>6167923</v>
      </c>
      <c r="F7" s="22">
        <v>19079804</v>
      </c>
      <c r="G7" s="22">
        <v>483753</v>
      </c>
      <c r="H7" s="22">
        <v>419514</v>
      </c>
      <c r="I7" s="22">
        <v>1240418</v>
      </c>
      <c r="J7" s="22">
        <v>2143685</v>
      </c>
      <c r="K7" s="22">
        <v>1100776</v>
      </c>
      <c r="L7" s="22">
        <v>1965584</v>
      </c>
      <c r="M7" s="22">
        <v>937178</v>
      </c>
      <c r="N7" s="22">
        <v>4003538</v>
      </c>
      <c r="O7" s="22">
        <v>864278</v>
      </c>
      <c r="P7" s="22">
        <v>-683649</v>
      </c>
      <c r="Q7" s="22">
        <v>1667890</v>
      </c>
      <c r="R7" s="22">
        <v>1848519</v>
      </c>
      <c r="S7" s="22">
        <v>2485196</v>
      </c>
      <c r="T7" s="22">
        <v>-483217</v>
      </c>
      <c r="U7" s="22">
        <v>1596324</v>
      </c>
      <c r="V7" s="22">
        <v>3598303</v>
      </c>
      <c r="W7" s="22">
        <v>11594045</v>
      </c>
      <c r="X7" s="22">
        <v>19079804</v>
      </c>
      <c r="Y7" s="22">
        <v>-7485759</v>
      </c>
      <c r="Z7" s="23">
        <v>-39.233940767945001</v>
      </c>
      <c r="AA7" s="20">
        <v>19079804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5887111</v>
      </c>
      <c r="D33" s="29">
        <f t="shared" ref="D33:Y33" si="0">SUM(D6:D32)</f>
        <v>0</v>
      </c>
      <c r="E33" s="30">
        <f t="shared" si="0"/>
        <v>6213321</v>
      </c>
      <c r="F33" s="31">
        <f t="shared" si="0"/>
        <v>19125202</v>
      </c>
      <c r="G33" s="31">
        <f t="shared" si="0"/>
        <v>483753</v>
      </c>
      <c r="H33" s="31">
        <f t="shared" si="0"/>
        <v>419514</v>
      </c>
      <c r="I33" s="31">
        <f t="shared" si="0"/>
        <v>1240418</v>
      </c>
      <c r="J33" s="31">
        <f t="shared" si="0"/>
        <v>2143685</v>
      </c>
      <c r="K33" s="31">
        <f t="shared" si="0"/>
        <v>1100776</v>
      </c>
      <c r="L33" s="31">
        <f t="shared" si="0"/>
        <v>1965584</v>
      </c>
      <c r="M33" s="31">
        <f t="shared" si="0"/>
        <v>937178</v>
      </c>
      <c r="N33" s="31">
        <f t="shared" si="0"/>
        <v>4003538</v>
      </c>
      <c r="O33" s="31">
        <f t="shared" si="0"/>
        <v>864278</v>
      </c>
      <c r="P33" s="31">
        <f t="shared" si="0"/>
        <v>-683649</v>
      </c>
      <c r="Q33" s="31">
        <f t="shared" si="0"/>
        <v>1667890</v>
      </c>
      <c r="R33" s="31">
        <f t="shared" si="0"/>
        <v>1848519</v>
      </c>
      <c r="S33" s="31">
        <f t="shared" si="0"/>
        <v>2485196</v>
      </c>
      <c r="T33" s="31">
        <f t="shared" si="0"/>
        <v>-483217</v>
      </c>
      <c r="U33" s="31">
        <f t="shared" si="0"/>
        <v>1596324</v>
      </c>
      <c r="V33" s="31">
        <f t="shared" si="0"/>
        <v>3598303</v>
      </c>
      <c r="W33" s="31">
        <f t="shared" si="0"/>
        <v>11594045</v>
      </c>
      <c r="X33" s="31">
        <f t="shared" si="0"/>
        <v>19125202</v>
      </c>
      <c r="Y33" s="31">
        <f t="shared" si="0"/>
        <v>-7531157</v>
      </c>
      <c r="Z33" s="32">
        <f>+IF(X33&lt;&gt;0,+(Y33/X33)*100,0)</f>
        <v>-39.378182776840738</v>
      </c>
      <c r="AA33" s="29">
        <f>SUM(AA6:AA32)</f>
        <v>19125202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3667549</v>
      </c>
      <c r="D35" s="20"/>
      <c r="E35" s="21">
        <v>4055638</v>
      </c>
      <c r="F35" s="22">
        <v>3552608</v>
      </c>
      <c r="G35" s="22">
        <v>355587</v>
      </c>
      <c r="H35" s="22">
        <v>299622</v>
      </c>
      <c r="I35" s="22">
        <v>337711</v>
      </c>
      <c r="J35" s="22">
        <v>992920</v>
      </c>
      <c r="K35" s="22">
        <v>300984</v>
      </c>
      <c r="L35" s="22">
        <v>269284</v>
      </c>
      <c r="M35" s="22">
        <v>426336</v>
      </c>
      <c r="N35" s="22">
        <v>996604</v>
      </c>
      <c r="O35" s="22">
        <v>435231</v>
      </c>
      <c r="P35" s="22">
        <v>286215</v>
      </c>
      <c r="Q35" s="22">
        <v>316618</v>
      </c>
      <c r="R35" s="22">
        <v>1038064</v>
      </c>
      <c r="S35" s="22">
        <v>355008</v>
      </c>
      <c r="T35" s="22">
        <v>311991</v>
      </c>
      <c r="U35" s="22">
        <v>286582</v>
      </c>
      <c r="V35" s="22">
        <v>953581</v>
      </c>
      <c r="W35" s="22">
        <v>3981169</v>
      </c>
      <c r="X35" s="22">
        <v>3552608</v>
      </c>
      <c r="Y35" s="22">
        <v>428561</v>
      </c>
      <c r="Z35" s="23">
        <v>12.06327858294526</v>
      </c>
      <c r="AA35" s="20">
        <v>3552608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572039</v>
      </c>
      <c r="D38" s="20"/>
      <c r="E38" s="21">
        <v>113600</v>
      </c>
      <c r="F38" s="22">
        <v>413600</v>
      </c>
      <c r="G38" s="22"/>
      <c r="H38" s="22"/>
      <c r="I38" s="22">
        <v>97780</v>
      </c>
      <c r="J38" s="22">
        <v>97780</v>
      </c>
      <c r="K38" s="22"/>
      <c r="L38" s="22">
        <v>96726</v>
      </c>
      <c r="M38" s="22">
        <v>-966</v>
      </c>
      <c r="N38" s="22">
        <v>95760</v>
      </c>
      <c r="O38" s="22">
        <v>129990</v>
      </c>
      <c r="P38" s="22">
        <v>48244</v>
      </c>
      <c r="Q38" s="22">
        <v>47372</v>
      </c>
      <c r="R38" s="22">
        <v>225606</v>
      </c>
      <c r="S38" s="22">
        <v>-17522</v>
      </c>
      <c r="T38" s="22">
        <v>32956</v>
      </c>
      <c r="U38" s="22">
        <v>-1086</v>
      </c>
      <c r="V38" s="22">
        <v>14348</v>
      </c>
      <c r="W38" s="22">
        <v>433494</v>
      </c>
      <c r="X38" s="22">
        <v>413600</v>
      </c>
      <c r="Y38" s="22">
        <v>19894</v>
      </c>
      <c r="Z38" s="23">
        <v>4.8099613152804643</v>
      </c>
      <c r="AA38" s="20">
        <v>413600</v>
      </c>
    </row>
    <row r="39" spans="1:27" x14ac:dyDescent="0.25">
      <c r="A39" s="19" t="s">
        <v>65</v>
      </c>
      <c r="B39" s="15" t="s">
        <v>32</v>
      </c>
      <c r="C39" s="20">
        <v>4460101</v>
      </c>
      <c r="D39" s="20"/>
      <c r="E39" s="21">
        <v>2590560</v>
      </c>
      <c r="F39" s="22">
        <v>2590560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2590560</v>
      </c>
      <c r="Y39" s="22">
        <v>-2590560</v>
      </c>
      <c r="Z39" s="23">
        <v>-100</v>
      </c>
      <c r="AA39" s="20">
        <v>2590560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732921</v>
      </c>
      <c r="D42" s="20"/>
      <c r="E42" s="21">
        <v>1993042</v>
      </c>
      <c r="F42" s="22">
        <v>934300</v>
      </c>
      <c r="G42" s="22">
        <v>41228</v>
      </c>
      <c r="H42" s="22">
        <v>7547</v>
      </c>
      <c r="I42" s="22">
        <v>3304</v>
      </c>
      <c r="J42" s="22">
        <v>52079</v>
      </c>
      <c r="K42" s="22">
        <v>21853</v>
      </c>
      <c r="L42" s="22">
        <v>3323</v>
      </c>
      <c r="M42" s="22">
        <v>341289</v>
      </c>
      <c r="N42" s="22">
        <v>366465</v>
      </c>
      <c r="O42" s="22">
        <v>4811</v>
      </c>
      <c r="P42" s="22">
        <v>3819</v>
      </c>
      <c r="Q42" s="22">
        <v>65860</v>
      </c>
      <c r="R42" s="22">
        <v>74490</v>
      </c>
      <c r="S42" s="22">
        <v>11459</v>
      </c>
      <c r="T42" s="22">
        <v>1999</v>
      </c>
      <c r="U42" s="22">
        <v>5036</v>
      </c>
      <c r="V42" s="22">
        <v>18494</v>
      </c>
      <c r="W42" s="22">
        <v>511528</v>
      </c>
      <c r="X42" s="22">
        <v>934300</v>
      </c>
      <c r="Y42" s="22">
        <v>-422772</v>
      </c>
      <c r="Z42" s="23">
        <v>-45.250133790003211</v>
      </c>
      <c r="AA42" s="20">
        <v>934300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>
        <v>21892</v>
      </c>
      <c r="G45" s="22"/>
      <c r="H45" s="22"/>
      <c r="I45" s="22">
        <v>2838</v>
      </c>
      <c r="J45" s="22">
        <v>2838</v>
      </c>
      <c r="K45" s="22">
        <v>2350</v>
      </c>
      <c r="L45" s="22">
        <v>1968</v>
      </c>
      <c r="M45" s="22">
        <v>3790</v>
      </c>
      <c r="N45" s="22">
        <v>8108</v>
      </c>
      <c r="O45" s="22">
        <v>3521</v>
      </c>
      <c r="P45" s="22">
        <v>2244</v>
      </c>
      <c r="Q45" s="22">
        <v>2539</v>
      </c>
      <c r="R45" s="22">
        <v>8304</v>
      </c>
      <c r="S45" s="22">
        <v>2922</v>
      </c>
      <c r="T45" s="22">
        <v>2492</v>
      </c>
      <c r="U45" s="22">
        <v>274723</v>
      </c>
      <c r="V45" s="22">
        <v>280137</v>
      </c>
      <c r="W45" s="22">
        <v>299387</v>
      </c>
      <c r="X45" s="22">
        <v>21892</v>
      </c>
      <c r="Y45" s="22">
        <v>277495</v>
      </c>
      <c r="Z45" s="23">
        <v>1267.5634935136122</v>
      </c>
      <c r="AA45" s="20">
        <v>21892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9432610</v>
      </c>
      <c r="D48" s="29">
        <f t="shared" ref="D48:Y48" si="1">SUM(D35:D47)</f>
        <v>0</v>
      </c>
      <c r="E48" s="30">
        <f t="shared" si="1"/>
        <v>8752840</v>
      </c>
      <c r="F48" s="31">
        <f t="shared" si="1"/>
        <v>7512960</v>
      </c>
      <c r="G48" s="31">
        <f t="shared" si="1"/>
        <v>396815</v>
      </c>
      <c r="H48" s="31">
        <f t="shared" si="1"/>
        <v>307169</v>
      </c>
      <c r="I48" s="31">
        <f t="shared" si="1"/>
        <v>441633</v>
      </c>
      <c r="J48" s="31">
        <f t="shared" si="1"/>
        <v>1145617</v>
      </c>
      <c r="K48" s="31">
        <f t="shared" si="1"/>
        <v>325187</v>
      </c>
      <c r="L48" s="31">
        <f t="shared" si="1"/>
        <v>371301</v>
      </c>
      <c r="M48" s="31">
        <f t="shared" si="1"/>
        <v>770449</v>
      </c>
      <c r="N48" s="31">
        <f t="shared" si="1"/>
        <v>1466937</v>
      </c>
      <c r="O48" s="31">
        <f t="shared" si="1"/>
        <v>573553</v>
      </c>
      <c r="P48" s="31">
        <f t="shared" si="1"/>
        <v>340522</v>
      </c>
      <c r="Q48" s="31">
        <f t="shared" si="1"/>
        <v>432389</v>
      </c>
      <c r="R48" s="31">
        <f t="shared" si="1"/>
        <v>1346464</v>
      </c>
      <c r="S48" s="31">
        <f t="shared" si="1"/>
        <v>351867</v>
      </c>
      <c r="T48" s="31">
        <f t="shared" si="1"/>
        <v>349438</v>
      </c>
      <c r="U48" s="31">
        <f t="shared" si="1"/>
        <v>565255</v>
      </c>
      <c r="V48" s="31">
        <f t="shared" si="1"/>
        <v>1266560</v>
      </c>
      <c r="W48" s="31">
        <f t="shared" si="1"/>
        <v>5225578</v>
      </c>
      <c r="X48" s="31">
        <f t="shared" si="1"/>
        <v>7512960</v>
      </c>
      <c r="Y48" s="31">
        <f t="shared" si="1"/>
        <v>-2287382</v>
      </c>
      <c r="Z48" s="32">
        <f>+IF(X48&lt;&gt;0,+(Y48/X48)*100,0)</f>
        <v>-30.445816296106994</v>
      </c>
      <c r="AA48" s="29">
        <f>SUM(AA35:AA47)</f>
        <v>7512960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-3545499</v>
      </c>
      <c r="D49" s="39">
        <f t="shared" si="2"/>
        <v>0</v>
      </c>
      <c r="E49" s="40">
        <f t="shared" si="2"/>
        <v>-2539519</v>
      </c>
      <c r="F49" s="41">
        <f t="shared" si="2"/>
        <v>11612242</v>
      </c>
      <c r="G49" s="41">
        <f t="shared" si="2"/>
        <v>86938</v>
      </c>
      <c r="H49" s="41">
        <f t="shared" si="2"/>
        <v>112345</v>
      </c>
      <c r="I49" s="41">
        <f t="shared" si="2"/>
        <v>798785</v>
      </c>
      <c r="J49" s="41">
        <f t="shared" si="2"/>
        <v>998068</v>
      </c>
      <c r="K49" s="41">
        <f t="shared" si="2"/>
        <v>775589</v>
      </c>
      <c r="L49" s="41">
        <f t="shared" si="2"/>
        <v>1594283</v>
      </c>
      <c r="M49" s="41">
        <f t="shared" si="2"/>
        <v>166729</v>
      </c>
      <c r="N49" s="41">
        <f t="shared" si="2"/>
        <v>2536601</v>
      </c>
      <c r="O49" s="41">
        <f t="shared" si="2"/>
        <v>290725</v>
      </c>
      <c r="P49" s="41">
        <f t="shared" si="2"/>
        <v>-1024171</v>
      </c>
      <c r="Q49" s="41">
        <f t="shared" si="2"/>
        <v>1235501</v>
      </c>
      <c r="R49" s="41">
        <f t="shared" si="2"/>
        <v>502055</v>
      </c>
      <c r="S49" s="41">
        <f t="shared" si="2"/>
        <v>2133329</v>
      </c>
      <c r="T49" s="41">
        <f t="shared" si="2"/>
        <v>-832655</v>
      </c>
      <c r="U49" s="41">
        <f t="shared" si="2"/>
        <v>1031069</v>
      </c>
      <c r="V49" s="41">
        <f t="shared" si="2"/>
        <v>2331743</v>
      </c>
      <c r="W49" s="41">
        <f t="shared" si="2"/>
        <v>6368467</v>
      </c>
      <c r="X49" s="41">
        <f t="shared" si="2"/>
        <v>11612242</v>
      </c>
      <c r="Y49" s="41">
        <f t="shared" si="2"/>
        <v>-5243775</v>
      </c>
      <c r="Z49" s="42">
        <f>+IF(X49&lt;&gt;0,+(Y49/X49)*100,0)</f>
        <v>-45.157300373175133</v>
      </c>
      <c r="AA49" s="39">
        <f>+AA33-AA48</f>
        <v>11612242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-3545499</v>
      </c>
      <c r="D52" s="48">
        <f t="shared" si="3"/>
        <v>0</v>
      </c>
      <c r="E52" s="49">
        <f t="shared" si="3"/>
        <v>-2539519</v>
      </c>
      <c r="F52" s="50">
        <f t="shared" si="3"/>
        <v>11612242</v>
      </c>
      <c r="G52" s="50">
        <f t="shared" si="3"/>
        <v>86938</v>
      </c>
      <c r="H52" s="50">
        <f t="shared" si="3"/>
        <v>112345</v>
      </c>
      <c r="I52" s="50">
        <f t="shared" si="3"/>
        <v>798785</v>
      </c>
      <c r="J52" s="50">
        <f t="shared" si="3"/>
        <v>998068</v>
      </c>
      <c r="K52" s="50">
        <f t="shared" si="3"/>
        <v>775589</v>
      </c>
      <c r="L52" s="50">
        <f t="shared" si="3"/>
        <v>1594283</v>
      </c>
      <c r="M52" s="50">
        <f t="shared" si="3"/>
        <v>166729</v>
      </c>
      <c r="N52" s="50">
        <f t="shared" si="3"/>
        <v>2536601</v>
      </c>
      <c r="O52" s="50">
        <f t="shared" si="3"/>
        <v>290725</v>
      </c>
      <c r="P52" s="50">
        <f t="shared" si="3"/>
        <v>-1024171</v>
      </c>
      <c r="Q52" s="50">
        <f t="shared" si="3"/>
        <v>1235501</v>
      </c>
      <c r="R52" s="50">
        <f t="shared" si="3"/>
        <v>502055</v>
      </c>
      <c r="S52" s="50">
        <f t="shared" si="3"/>
        <v>2133329</v>
      </c>
      <c r="T52" s="50">
        <f t="shared" si="3"/>
        <v>-832655</v>
      </c>
      <c r="U52" s="50">
        <f t="shared" si="3"/>
        <v>1031069</v>
      </c>
      <c r="V52" s="50">
        <f t="shared" si="3"/>
        <v>2331743</v>
      </c>
      <c r="W52" s="50">
        <f t="shared" si="3"/>
        <v>6368467</v>
      </c>
      <c r="X52" s="50">
        <f t="shared" si="3"/>
        <v>11612242</v>
      </c>
      <c r="Y52" s="50">
        <f t="shared" si="3"/>
        <v>-5243775</v>
      </c>
      <c r="Z52" s="51">
        <f>+IF(X52&lt;&gt;0,+(Y52/X52)*100,0)</f>
        <v>-45.157300373175133</v>
      </c>
      <c r="AA52" s="48">
        <f>SUM(AA49:AA51)</f>
        <v>11612242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-3545499</v>
      </c>
      <c r="D54" s="54">
        <f>+D52-D53</f>
        <v>0</v>
      </c>
      <c r="E54" s="55">
        <f t="shared" si="4"/>
        <v>-2539519</v>
      </c>
      <c r="F54" s="56">
        <f t="shared" si="4"/>
        <v>11612242</v>
      </c>
      <c r="G54" s="56">
        <f t="shared" si="4"/>
        <v>86938</v>
      </c>
      <c r="H54" s="56">
        <f t="shared" si="4"/>
        <v>112345</v>
      </c>
      <c r="I54" s="56">
        <f t="shared" si="4"/>
        <v>798785</v>
      </c>
      <c r="J54" s="56">
        <f t="shared" si="4"/>
        <v>998068</v>
      </c>
      <c r="K54" s="56">
        <f t="shared" si="4"/>
        <v>775589</v>
      </c>
      <c r="L54" s="56">
        <f t="shared" si="4"/>
        <v>1594283</v>
      </c>
      <c r="M54" s="56">
        <f t="shared" si="4"/>
        <v>166729</v>
      </c>
      <c r="N54" s="56">
        <f t="shared" si="4"/>
        <v>2536601</v>
      </c>
      <c r="O54" s="56">
        <f t="shared" si="4"/>
        <v>290725</v>
      </c>
      <c r="P54" s="56">
        <f t="shared" si="4"/>
        <v>-1024171</v>
      </c>
      <c r="Q54" s="56">
        <f t="shared" si="4"/>
        <v>1235501</v>
      </c>
      <c r="R54" s="56">
        <f t="shared" si="4"/>
        <v>502055</v>
      </c>
      <c r="S54" s="56">
        <f t="shared" si="4"/>
        <v>2133329</v>
      </c>
      <c r="T54" s="56">
        <f t="shared" si="4"/>
        <v>-832655</v>
      </c>
      <c r="U54" s="56">
        <f t="shared" si="4"/>
        <v>1031069</v>
      </c>
      <c r="V54" s="56">
        <f t="shared" si="4"/>
        <v>2331743</v>
      </c>
      <c r="W54" s="56">
        <f t="shared" si="4"/>
        <v>6368467</v>
      </c>
      <c r="X54" s="56">
        <f t="shared" si="4"/>
        <v>11612242</v>
      </c>
      <c r="Y54" s="56">
        <f t="shared" si="4"/>
        <v>-5243775</v>
      </c>
      <c r="Z54" s="57">
        <f>+IF(X54&lt;&gt;0,+(Y54/X54)*100,0)</f>
        <v>-45.157300373175133</v>
      </c>
      <c r="AA54" s="54">
        <f>+AA52-AA53</f>
        <v>11612242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-3545499</v>
      </c>
      <c r="D57" s="48">
        <f>SUM(D54:D56)</f>
        <v>0</v>
      </c>
      <c r="E57" s="49">
        <f t="shared" si="5"/>
        <v>-2539519</v>
      </c>
      <c r="F57" s="50">
        <f t="shared" si="5"/>
        <v>11612242</v>
      </c>
      <c r="G57" s="50">
        <f t="shared" si="5"/>
        <v>86938</v>
      </c>
      <c r="H57" s="50">
        <f t="shared" si="5"/>
        <v>112345</v>
      </c>
      <c r="I57" s="50">
        <f t="shared" si="5"/>
        <v>798785</v>
      </c>
      <c r="J57" s="50">
        <f t="shared" si="5"/>
        <v>998068</v>
      </c>
      <c r="K57" s="50">
        <f t="shared" si="5"/>
        <v>775589</v>
      </c>
      <c r="L57" s="50">
        <f t="shared" si="5"/>
        <v>1594283</v>
      </c>
      <c r="M57" s="50">
        <f t="shared" si="5"/>
        <v>166729</v>
      </c>
      <c r="N57" s="50">
        <f t="shared" si="5"/>
        <v>2536601</v>
      </c>
      <c r="O57" s="50">
        <f t="shared" si="5"/>
        <v>290725</v>
      </c>
      <c r="P57" s="50">
        <f t="shared" si="5"/>
        <v>-1024171</v>
      </c>
      <c r="Q57" s="50">
        <f t="shared" si="5"/>
        <v>1235501</v>
      </c>
      <c r="R57" s="50">
        <f t="shared" si="5"/>
        <v>502055</v>
      </c>
      <c r="S57" s="50">
        <f t="shared" si="5"/>
        <v>2133329</v>
      </c>
      <c r="T57" s="50">
        <f t="shared" si="5"/>
        <v>-832655</v>
      </c>
      <c r="U57" s="50">
        <f t="shared" si="5"/>
        <v>1031069</v>
      </c>
      <c r="V57" s="50">
        <f t="shared" si="5"/>
        <v>2331743</v>
      </c>
      <c r="W57" s="50">
        <f t="shared" si="5"/>
        <v>6368467</v>
      </c>
      <c r="X57" s="50">
        <f t="shared" si="5"/>
        <v>11612242</v>
      </c>
      <c r="Y57" s="50">
        <f t="shared" si="5"/>
        <v>-5243775</v>
      </c>
      <c r="Z57" s="51">
        <f>+IF(X57&lt;&gt;0,+(Y57/X57)*100,0)</f>
        <v>-45.157300373175133</v>
      </c>
      <c r="AA57" s="48">
        <f>SUM(AA54:AA56)</f>
        <v>11612242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-3545499</v>
      </c>
      <c r="D60" s="65">
        <f>SUM(D57:D59)</f>
        <v>0</v>
      </c>
      <c r="E60" s="66">
        <f t="shared" si="6"/>
        <v>-2539519</v>
      </c>
      <c r="F60" s="67">
        <f t="shared" si="6"/>
        <v>11612242</v>
      </c>
      <c r="G60" s="67">
        <f t="shared" si="6"/>
        <v>86938</v>
      </c>
      <c r="H60" s="67">
        <f t="shared" si="6"/>
        <v>112345</v>
      </c>
      <c r="I60" s="67">
        <f t="shared" si="6"/>
        <v>798785</v>
      </c>
      <c r="J60" s="67">
        <f t="shared" si="6"/>
        <v>998068</v>
      </c>
      <c r="K60" s="67">
        <f t="shared" si="6"/>
        <v>775589</v>
      </c>
      <c r="L60" s="67">
        <f t="shared" si="6"/>
        <v>1594283</v>
      </c>
      <c r="M60" s="67">
        <f t="shared" si="6"/>
        <v>166729</v>
      </c>
      <c r="N60" s="67">
        <f t="shared" si="6"/>
        <v>2536601</v>
      </c>
      <c r="O60" s="67">
        <f t="shared" si="6"/>
        <v>290725</v>
      </c>
      <c r="P60" s="67">
        <f t="shared" si="6"/>
        <v>-1024171</v>
      </c>
      <c r="Q60" s="67">
        <f t="shared" si="6"/>
        <v>1235501</v>
      </c>
      <c r="R60" s="67">
        <f t="shared" si="6"/>
        <v>502055</v>
      </c>
      <c r="S60" s="67">
        <f t="shared" si="6"/>
        <v>2133329</v>
      </c>
      <c r="T60" s="67">
        <f t="shared" si="6"/>
        <v>-832655</v>
      </c>
      <c r="U60" s="67">
        <f t="shared" si="6"/>
        <v>1031069</v>
      </c>
      <c r="V60" s="67">
        <f t="shared" si="6"/>
        <v>2331743</v>
      </c>
      <c r="W60" s="67">
        <f t="shared" si="6"/>
        <v>6368467</v>
      </c>
      <c r="X60" s="67">
        <f t="shared" si="6"/>
        <v>11612242</v>
      </c>
      <c r="Y60" s="67">
        <f t="shared" si="6"/>
        <v>-5243775</v>
      </c>
      <c r="Z60" s="68">
        <f>+IF(X60&lt;&gt;0,+(Y60/X60)*100,0)</f>
        <v>-45.157300373175133</v>
      </c>
      <c r="AA60" s="65">
        <f>SUM(AA57:AA59)</f>
        <v>11612242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159384721</v>
      </c>
      <c r="D7" s="20">
        <v>159428619</v>
      </c>
      <c r="E7" s="21">
        <v>210658332</v>
      </c>
      <c r="F7" s="22">
        <v>210658332</v>
      </c>
      <c r="G7" s="22">
        <v>15378940</v>
      </c>
      <c r="H7" s="22">
        <v>29585556</v>
      </c>
      <c r="I7" s="22">
        <v>17868832</v>
      </c>
      <c r="J7" s="22">
        <v>62833328</v>
      </c>
      <c r="K7" s="22">
        <v>15303670</v>
      </c>
      <c r="L7" s="22">
        <v>14305081</v>
      </c>
      <c r="M7" s="22">
        <v>6889551</v>
      </c>
      <c r="N7" s="22">
        <v>36498302</v>
      </c>
      <c r="O7" s="22">
        <v>14024195</v>
      </c>
      <c r="P7" s="22">
        <v>14310535</v>
      </c>
      <c r="Q7" s="22">
        <v>9048871</v>
      </c>
      <c r="R7" s="22">
        <v>37383601</v>
      </c>
      <c r="S7" s="22">
        <v>10696793</v>
      </c>
      <c r="T7" s="22">
        <v>5887995</v>
      </c>
      <c r="U7" s="22">
        <v>6218795</v>
      </c>
      <c r="V7" s="22">
        <v>22803583</v>
      </c>
      <c r="W7" s="22">
        <v>159518814</v>
      </c>
      <c r="X7" s="22">
        <v>210658332</v>
      </c>
      <c r="Y7" s="22">
        <v>-51139518</v>
      </c>
      <c r="Z7" s="23">
        <v>-24.276048098586482</v>
      </c>
      <c r="AA7" s="20">
        <v>210658332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-12874</v>
      </c>
      <c r="D13" s="20"/>
      <c r="E13" s="21">
        <v>66621264</v>
      </c>
      <c r="F13" s="22">
        <v>66621264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66621264</v>
      </c>
      <c r="Y13" s="22">
        <v>-66621264</v>
      </c>
      <c r="Z13" s="23">
        <v>-100</v>
      </c>
      <c r="AA13" s="20">
        <v>66621264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>
        <v>629880</v>
      </c>
      <c r="F24" s="22">
        <v>629880</v>
      </c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>
        <v>629880</v>
      </c>
      <c r="Y24" s="22">
        <v>-629880</v>
      </c>
      <c r="Z24" s="23">
        <v>-100</v>
      </c>
      <c r="AA24" s="20">
        <v>629880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159371847</v>
      </c>
      <c r="D33" s="29">
        <f t="shared" ref="D33:Y33" si="0">SUM(D6:D32)</f>
        <v>159428619</v>
      </c>
      <c r="E33" s="30">
        <f t="shared" si="0"/>
        <v>277909476</v>
      </c>
      <c r="F33" s="31">
        <f t="shared" si="0"/>
        <v>277909476</v>
      </c>
      <c r="G33" s="31">
        <f t="shared" si="0"/>
        <v>15378940</v>
      </c>
      <c r="H33" s="31">
        <f t="shared" si="0"/>
        <v>29585556</v>
      </c>
      <c r="I33" s="31">
        <f t="shared" si="0"/>
        <v>17868832</v>
      </c>
      <c r="J33" s="31">
        <f t="shared" si="0"/>
        <v>62833328</v>
      </c>
      <c r="K33" s="31">
        <f t="shared" si="0"/>
        <v>15303670</v>
      </c>
      <c r="L33" s="31">
        <f t="shared" si="0"/>
        <v>14305081</v>
      </c>
      <c r="M33" s="31">
        <f t="shared" si="0"/>
        <v>6889551</v>
      </c>
      <c r="N33" s="31">
        <f t="shared" si="0"/>
        <v>36498302</v>
      </c>
      <c r="O33" s="31">
        <f t="shared" si="0"/>
        <v>14024195</v>
      </c>
      <c r="P33" s="31">
        <f t="shared" si="0"/>
        <v>14310535</v>
      </c>
      <c r="Q33" s="31">
        <f t="shared" si="0"/>
        <v>9048871</v>
      </c>
      <c r="R33" s="31">
        <f t="shared" si="0"/>
        <v>37383601</v>
      </c>
      <c r="S33" s="31">
        <f t="shared" si="0"/>
        <v>10696793</v>
      </c>
      <c r="T33" s="31">
        <f t="shared" si="0"/>
        <v>5887995</v>
      </c>
      <c r="U33" s="31">
        <f t="shared" si="0"/>
        <v>6218795</v>
      </c>
      <c r="V33" s="31">
        <f t="shared" si="0"/>
        <v>22803583</v>
      </c>
      <c r="W33" s="31">
        <f t="shared" si="0"/>
        <v>159518814</v>
      </c>
      <c r="X33" s="31">
        <f t="shared" si="0"/>
        <v>277909476</v>
      </c>
      <c r="Y33" s="31">
        <f t="shared" si="0"/>
        <v>-118390662</v>
      </c>
      <c r="Z33" s="32">
        <f>+IF(X33&lt;&gt;0,+(Y33/X33)*100,0)</f>
        <v>-42.600440871616769</v>
      </c>
      <c r="AA33" s="29">
        <f>SUM(AA6:AA32)</f>
        <v>277909476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14220524</v>
      </c>
      <c r="D35" s="20">
        <v>32369372</v>
      </c>
      <c r="E35" s="21">
        <v>9870000</v>
      </c>
      <c r="F35" s="22">
        <v>30846803</v>
      </c>
      <c r="G35" s="22"/>
      <c r="H35" s="22"/>
      <c r="I35" s="22">
        <v>5607835</v>
      </c>
      <c r="J35" s="22">
        <v>5607835</v>
      </c>
      <c r="K35" s="22">
        <v>1871929</v>
      </c>
      <c r="L35" s="22">
        <v>2155180</v>
      </c>
      <c r="M35" s="22">
        <v>1958162</v>
      </c>
      <c r="N35" s="22">
        <v>5985271</v>
      </c>
      <c r="O35" s="22">
        <v>2005845</v>
      </c>
      <c r="P35" s="22">
        <v>5961537</v>
      </c>
      <c r="Q35" s="22">
        <v>3513229</v>
      </c>
      <c r="R35" s="22">
        <v>11480611</v>
      </c>
      <c r="S35" s="22">
        <v>3287907</v>
      </c>
      <c r="T35" s="22">
        <v>1912608</v>
      </c>
      <c r="U35" s="22">
        <v>2059632</v>
      </c>
      <c r="V35" s="22">
        <v>7260147</v>
      </c>
      <c r="W35" s="22">
        <v>30333864</v>
      </c>
      <c r="X35" s="22">
        <v>30846803</v>
      </c>
      <c r="Y35" s="22">
        <v>-512939</v>
      </c>
      <c r="Z35" s="23">
        <v>-1.6628595190237381</v>
      </c>
      <c r="AA35" s="20">
        <v>30846803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44288712</v>
      </c>
      <c r="D38" s="20">
        <v>123948590</v>
      </c>
      <c r="E38" s="21">
        <v>90254532</v>
      </c>
      <c r="F38" s="22">
        <v>90804628</v>
      </c>
      <c r="G38" s="22">
        <v>106074</v>
      </c>
      <c r="H38" s="22">
        <v>846002</v>
      </c>
      <c r="I38" s="22">
        <v>2237076</v>
      </c>
      <c r="J38" s="22">
        <v>3189152</v>
      </c>
      <c r="K38" s="22">
        <v>208230</v>
      </c>
      <c r="L38" s="22">
        <v>384580</v>
      </c>
      <c r="M38" s="22">
        <v>42392691</v>
      </c>
      <c r="N38" s="22">
        <v>42985501</v>
      </c>
      <c r="O38" s="22">
        <v>91310</v>
      </c>
      <c r="P38" s="22">
        <v>68807</v>
      </c>
      <c r="Q38" s="22">
        <v>35302752</v>
      </c>
      <c r="R38" s="22">
        <v>35462869</v>
      </c>
      <c r="S38" s="22">
        <v>417460</v>
      </c>
      <c r="T38" s="22">
        <v>9964073</v>
      </c>
      <c r="U38" s="22">
        <v>31959484</v>
      </c>
      <c r="V38" s="22">
        <v>42341017</v>
      </c>
      <c r="W38" s="22">
        <v>123978539</v>
      </c>
      <c r="X38" s="22">
        <v>90804628</v>
      </c>
      <c r="Y38" s="22">
        <v>33173911</v>
      </c>
      <c r="Z38" s="23">
        <v>36.533282202312414</v>
      </c>
      <c r="AA38" s="20">
        <v>90804628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>
        <v>4464228</v>
      </c>
      <c r="F40" s="22">
        <v>4464228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4464228</v>
      </c>
      <c r="Y40" s="22">
        <v>-4464228</v>
      </c>
      <c r="Z40" s="23">
        <v>-100</v>
      </c>
      <c r="AA40" s="20">
        <v>4464228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18405363</v>
      </c>
      <c r="D42" s="20">
        <v>17406548</v>
      </c>
      <c r="E42" s="21">
        <v>9830772</v>
      </c>
      <c r="F42" s="22">
        <v>18028324</v>
      </c>
      <c r="G42" s="22">
        <v>389889</v>
      </c>
      <c r="H42" s="22">
        <v>1790359</v>
      </c>
      <c r="I42" s="22">
        <v>2770726</v>
      </c>
      <c r="J42" s="22">
        <v>4950974</v>
      </c>
      <c r="K42" s="22">
        <v>134840</v>
      </c>
      <c r="L42" s="22">
        <v>134856</v>
      </c>
      <c r="M42" s="22">
        <v>3682760</v>
      </c>
      <c r="N42" s="22">
        <v>3952456</v>
      </c>
      <c r="O42" s="22">
        <v>13701</v>
      </c>
      <c r="P42" s="22">
        <v>316414</v>
      </c>
      <c r="Q42" s="22">
        <v>668451</v>
      </c>
      <c r="R42" s="22">
        <v>998566</v>
      </c>
      <c r="S42" s="22">
        <v>1775692</v>
      </c>
      <c r="T42" s="22">
        <v>3194000</v>
      </c>
      <c r="U42" s="22">
        <v>2534860</v>
      </c>
      <c r="V42" s="22">
        <v>7504552</v>
      </c>
      <c r="W42" s="22">
        <v>17406548</v>
      </c>
      <c r="X42" s="22">
        <v>18028324</v>
      </c>
      <c r="Y42" s="22">
        <v>-621776</v>
      </c>
      <c r="Z42" s="23">
        <v>-3.4488841003744994</v>
      </c>
      <c r="AA42" s="20">
        <v>18028324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>
        <v>5646</v>
      </c>
      <c r="E44" s="21"/>
      <c r="F44" s="22">
        <v>5746</v>
      </c>
      <c r="G44" s="22"/>
      <c r="H44" s="22"/>
      <c r="I44" s="22">
        <v>5696</v>
      </c>
      <c r="J44" s="22">
        <v>5696</v>
      </c>
      <c r="K44" s="22"/>
      <c r="L44" s="22"/>
      <c r="M44" s="22"/>
      <c r="N44" s="22"/>
      <c r="O44" s="22"/>
      <c r="P44" s="22"/>
      <c r="Q44" s="22">
        <v>-50</v>
      </c>
      <c r="R44" s="22">
        <v>-50</v>
      </c>
      <c r="S44" s="22"/>
      <c r="T44" s="22"/>
      <c r="U44" s="22"/>
      <c r="V44" s="22"/>
      <c r="W44" s="22">
        <v>5646</v>
      </c>
      <c r="X44" s="22">
        <v>5746</v>
      </c>
      <c r="Y44" s="22">
        <v>-100</v>
      </c>
      <c r="Z44" s="23">
        <v>-1.7403411068569439</v>
      </c>
      <c r="AA44" s="20">
        <v>5746</v>
      </c>
    </row>
    <row r="45" spans="1:27" x14ac:dyDescent="0.25">
      <c r="A45" s="19" t="s">
        <v>70</v>
      </c>
      <c r="B45" s="15" t="s">
        <v>32</v>
      </c>
      <c r="C45" s="20">
        <v>344923</v>
      </c>
      <c r="D45" s="20">
        <v>516721</v>
      </c>
      <c r="E45" s="21">
        <v>404172</v>
      </c>
      <c r="F45" s="22">
        <v>560320</v>
      </c>
      <c r="G45" s="22"/>
      <c r="H45" s="22">
        <v>122200</v>
      </c>
      <c r="I45" s="22">
        <v>125942</v>
      </c>
      <c r="J45" s="22">
        <v>248142</v>
      </c>
      <c r="K45" s="22">
        <v>15003</v>
      </c>
      <c r="L45" s="22">
        <v>100352</v>
      </c>
      <c r="M45" s="22">
        <v>43335</v>
      </c>
      <c r="N45" s="22">
        <v>158690</v>
      </c>
      <c r="O45" s="22">
        <v>16232</v>
      </c>
      <c r="P45" s="22">
        <v>15244</v>
      </c>
      <c r="Q45" s="22">
        <v>18070</v>
      </c>
      <c r="R45" s="22">
        <v>49546</v>
      </c>
      <c r="S45" s="22">
        <v>-12471</v>
      </c>
      <c r="T45" s="22">
        <v>15377</v>
      </c>
      <c r="U45" s="22">
        <v>57438</v>
      </c>
      <c r="V45" s="22">
        <v>60344</v>
      </c>
      <c r="W45" s="22">
        <v>516722</v>
      </c>
      <c r="X45" s="22">
        <v>560320</v>
      </c>
      <c r="Y45" s="22">
        <v>-43598</v>
      </c>
      <c r="Z45" s="23">
        <v>-7.780910908052542</v>
      </c>
      <c r="AA45" s="20">
        <v>560320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77259522</v>
      </c>
      <c r="D48" s="29">
        <f t="shared" ref="D48:Y48" si="1">SUM(D35:D47)</f>
        <v>174246877</v>
      </c>
      <c r="E48" s="30">
        <f t="shared" si="1"/>
        <v>114823704</v>
      </c>
      <c r="F48" s="31">
        <f t="shared" si="1"/>
        <v>144710049</v>
      </c>
      <c r="G48" s="31">
        <f t="shared" si="1"/>
        <v>495963</v>
      </c>
      <c r="H48" s="31">
        <f t="shared" si="1"/>
        <v>2758561</v>
      </c>
      <c r="I48" s="31">
        <f t="shared" si="1"/>
        <v>10747275</v>
      </c>
      <c r="J48" s="31">
        <f t="shared" si="1"/>
        <v>14001799</v>
      </c>
      <c r="K48" s="31">
        <f t="shared" si="1"/>
        <v>2230002</v>
      </c>
      <c r="L48" s="31">
        <f t="shared" si="1"/>
        <v>2774968</v>
      </c>
      <c r="M48" s="31">
        <f t="shared" si="1"/>
        <v>48076948</v>
      </c>
      <c r="N48" s="31">
        <f t="shared" si="1"/>
        <v>53081918</v>
      </c>
      <c r="O48" s="31">
        <f t="shared" si="1"/>
        <v>2127088</v>
      </c>
      <c r="P48" s="31">
        <f t="shared" si="1"/>
        <v>6362002</v>
      </c>
      <c r="Q48" s="31">
        <f t="shared" si="1"/>
        <v>39502452</v>
      </c>
      <c r="R48" s="31">
        <f t="shared" si="1"/>
        <v>47991542</v>
      </c>
      <c r="S48" s="31">
        <f t="shared" si="1"/>
        <v>5468588</v>
      </c>
      <c r="T48" s="31">
        <f t="shared" si="1"/>
        <v>15086058</v>
      </c>
      <c r="U48" s="31">
        <f t="shared" si="1"/>
        <v>36611414</v>
      </c>
      <c r="V48" s="31">
        <f t="shared" si="1"/>
        <v>57166060</v>
      </c>
      <c r="W48" s="31">
        <f t="shared" si="1"/>
        <v>172241319</v>
      </c>
      <c r="X48" s="31">
        <f t="shared" si="1"/>
        <v>144710049</v>
      </c>
      <c r="Y48" s="31">
        <f t="shared" si="1"/>
        <v>27531270</v>
      </c>
      <c r="Z48" s="32">
        <f>+IF(X48&lt;&gt;0,+(Y48/X48)*100,0)</f>
        <v>19.025126582605193</v>
      </c>
      <c r="AA48" s="29">
        <f>SUM(AA35:AA47)</f>
        <v>144710049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82112325</v>
      </c>
      <c r="D49" s="39">
        <f t="shared" si="2"/>
        <v>-14818258</v>
      </c>
      <c r="E49" s="40">
        <f t="shared" si="2"/>
        <v>163085772</v>
      </c>
      <c r="F49" s="41">
        <f t="shared" si="2"/>
        <v>133199427</v>
      </c>
      <c r="G49" s="41">
        <f t="shared" si="2"/>
        <v>14882977</v>
      </c>
      <c r="H49" s="41">
        <f t="shared" si="2"/>
        <v>26826995</v>
      </c>
      <c r="I49" s="41">
        <f t="shared" si="2"/>
        <v>7121557</v>
      </c>
      <c r="J49" s="41">
        <f t="shared" si="2"/>
        <v>48831529</v>
      </c>
      <c r="K49" s="41">
        <f t="shared" si="2"/>
        <v>13073668</v>
      </c>
      <c r="L49" s="41">
        <f t="shared" si="2"/>
        <v>11530113</v>
      </c>
      <c r="M49" s="41">
        <f t="shared" si="2"/>
        <v>-41187397</v>
      </c>
      <c r="N49" s="41">
        <f t="shared" si="2"/>
        <v>-16583616</v>
      </c>
      <c r="O49" s="41">
        <f t="shared" si="2"/>
        <v>11897107</v>
      </c>
      <c r="P49" s="41">
        <f t="shared" si="2"/>
        <v>7948533</v>
      </c>
      <c r="Q49" s="41">
        <f t="shared" si="2"/>
        <v>-30453581</v>
      </c>
      <c r="R49" s="41">
        <f t="shared" si="2"/>
        <v>-10607941</v>
      </c>
      <c r="S49" s="41">
        <f t="shared" si="2"/>
        <v>5228205</v>
      </c>
      <c r="T49" s="41">
        <f t="shared" si="2"/>
        <v>-9198063</v>
      </c>
      <c r="U49" s="41">
        <f t="shared" si="2"/>
        <v>-30392619</v>
      </c>
      <c r="V49" s="41">
        <f t="shared" si="2"/>
        <v>-34362477</v>
      </c>
      <c r="W49" s="41">
        <f t="shared" si="2"/>
        <v>-12722505</v>
      </c>
      <c r="X49" s="41">
        <f t="shared" si="2"/>
        <v>133199427</v>
      </c>
      <c r="Y49" s="41">
        <f t="shared" si="2"/>
        <v>-145921932</v>
      </c>
      <c r="Z49" s="42">
        <f>+IF(X49&lt;&gt;0,+(Y49/X49)*100,0)</f>
        <v>-109.5514712687165</v>
      </c>
      <c r="AA49" s="39">
        <f>+AA33-AA48</f>
        <v>133199427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10230000</v>
      </c>
      <c r="F50" s="22">
        <v>10230000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10230000</v>
      </c>
      <c r="Y50" s="22">
        <v>-10230000</v>
      </c>
      <c r="Z50" s="23">
        <v>-100</v>
      </c>
      <c r="AA50" s="20">
        <v>10230000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82112325</v>
      </c>
      <c r="D52" s="48">
        <f t="shared" si="3"/>
        <v>-14818258</v>
      </c>
      <c r="E52" s="49">
        <f t="shared" si="3"/>
        <v>173315772</v>
      </c>
      <c r="F52" s="50">
        <f t="shared" si="3"/>
        <v>143429427</v>
      </c>
      <c r="G52" s="50">
        <f t="shared" si="3"/>
        <v>14882977</v>
      </c>
      <c r="H52" s="50">
        <f t="shared" si="3"/>
        <v>26826995</v>
      </c>
      <c r="I52" s="50">
        <f t="shared" si="3"/>
        <v>7121557</v>
      </c>
      <c r="J52" s="50">
        <f t="shared" si="3"/>
        <v>48831529</v>
      </c>
      <c r="K52" s="50">
        <f t="shared" si="3"/>
        <v>13073668</v>
      </c>
      <c r="L52" s="50">
        <f t="shared" si="3"/>
        <v>11530113</v>
      </c>
      <c r="M52" s="50">
        <f t="shared" si="3"/>
        <v>-41187397</v>
      </c>
      <c r="N52" s="50">
        <f t="shared" si="3"/>
        <v>-16583616</v>
      </c>
      <c r="O52" s="50">
        <f t="shared" si="3"/>
        <v>11897107</v>
      </c>
      <c r="P52" s="50">
        <f t="shared" si="3"/>
        <v>7948533</v>
      </c>
      <c r="Q52" s="50">
        <f t="shared" si="3"/>
        <v>-30453581</v>
      </c>
      <c r="R52" s="50">
        <f t="shared" si="3"/>
        <v>-10607941</v>
      </c>
      <c r="S52" s="50">
        <f t="shared" si="3"/>
        <v>5228205</v>
      </c>
      <c r="T52" s="50">
        <f t="shared" si="3"/>
        <v>-9198063</v>
      </c>
      <c r="U52" s="50">
        <f t="shared" si="3"/>
        <v>-30392619</v>
      </c>
      <c r="V52" s="50">
        <f t="shared" si="3"/>
        <v>-34362477</v>
      </c>
      <c r="W52" s="50">
        <f t="shared" si="3"/>
        <v>-12722505</v>
      </c>
      <c r="X52" s="50">
        <f t="shared" si="3"/>
        <v>143429427</v>
      </c>
      <c r="Y52" s="50">
        <f t="shared" si="3"/>
        <v>-156151932</v>
      </c>
      <c r="Z52" s="51">
        <f>+IF(X52&lt;&gt;0,+(Y52/X52)*100,0)</f>
        <v>-108.87021949826237</v>
      </c>
      <c r="AA52" s="48">
        <f>SUM(AA49:AA51)</f>
        <v>143429427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82112325</v>
      </c>
      <c r="D54" s="54">
        <f>+D52-D53</f>
        <v>-14818258</v>
      </c>
      <c r="E54" s="55">
        <f t="shared" si="4"/>
        <v>173315772</v>
      </c>
      <c r="F54" s="56">
        <f t="shared" si="4"/>
        <v>143429427</v>
      </c>
      <c r="G54" s="56">
        <f t="shared" si="4"/>
        <v>14882977</v>
      </c>
      <c r="H54" s="56">
        <f t="shared" si="4"/>
        <v>26826995</v>
      </c>
      <c r="I54" s="56">
        <f t="shared" si="4"/>
        <v>7121557</v>
      </c>
      <c r="J54" s="56">
        <f t="shared" si="4"/>
        <v>48831529</v>
      </c>
      <c r="K54" s="56">
        <f t="shared" si="4"/>
        <v>13073668</v>
      </c>
      <c r="L54" s="56">
        <f t="shared" si="4"/>
        <v>11530113</v>
      </c>
      <c r="M54" s="56">
        <f t="shared" si="4"/>
        <v>-41187397</v>
      </c>
      <c r="N54" s="56">
        <f t="shared" si="4"/>
        <v>-16583616</v>
      </c>
      <c r="O54" s="56">
        <f t="shared" si="4"/>
        <v>11897107</v>
      </c>
      <c r="P54" s="56">
        <f t="shared" si="4"/>
        <v>7948533</v>
      </c>
      <c r="Q54" s="56">
        <f t="shared" si="4"/>
        <v>-30453581</v>
      </c>
      <c r="R54" s="56">
        <f t="shared" si="4"/>
        <v>-10607941</v>
      </c>
      <c r="S54" s="56">
        <f t="shared" si="4"/>
        <v>5228205</v>
      </c>
      <c r="T54" s="56">
        <f t="shared" si="4"/>
        <v>-9198063</v>
      </c>
      <c r="U54" s="56">
        <f t="shared" si="4"/>
        <v>-30392619</v>
      </c>
      <c r="V54" s="56">
        <f t="shared" si="4"/>
        <v>-34362477</v>
      </c>
      <c r="W54" s="56">
        <f t="shared" si="4"/>
        <v>-12722505</v>
      </c>
      <c r="X54" s="56">
        <f t="shared" si="4"/>
        <v>143429427</v>
      </c>
      <c r="Y54" s="56">
        <f t="shared" si="4"/>
        <v>-156151932</v>
      </c>
      <c r="Z54" s="57">
        <f>+IF(X54&lt;&gt;0,+(Y54/X54)*100,0)</f>
        <v>-108.87021949826237</v>
      </c>
      <c r="AA54" s="54">
        <f>+AA52-AA53</f>
        <v>143429427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82112325</v>
      </c>
      <c r="D57" s="48">
        <f>SUM(D54:D56)</f>
        <v>-14818258</v>
      </c>
      <c r="E57" s="49">
        <f t="shared" si="5"/>
        <v>173315772</v>
      </c>
      <c r="F57" s="50">
        <f t="shared" si="5"/>
        <v>143429427</v>
      </c>
      <c r="G57" s="50">
        <f t="shared" si="5"/>
        <v>14882977</v>
      </c>
      <c r="H57" s="50">
        <f t="shared" si="5"/>
        <v>26826995</v>
      </c>
      <c r="I57" s="50">
        <f t="shared" si="5"/>
        <v>7121557</v>
      </c>
      <c r="J57" s="50">
        <f t="shared" si="5"/>
        <v>48831529</v>
      </c>
      <c r="K57" s="50">
        <f t="shared" si="5"/>
        <v>13073668</v>
      </c>
      <c r="L57" s="50">
        <f t="shared" si="5"/>
        <v>11530113</v>
      </c>
      <c r="M57" s="50">
        <f t="shared" si="5"/>
        <v>-41187397</v>
      </c>
      <c r="N57" s="50">
        <f t="shared" si="5"/>
        <v>-16583616</v>
      </c>
      <c r="O57" s="50">
        <f t="shared" si="5"/>
        <v>11897107</v>
      </c>
      <c r="P57" s="50">
        <f t="shared" si="5"/>
        <v>7948533</v>
      </c>
      <c r="Q57" s="50">
        <f t="shared" si="5"/>
        <v>-30453581</v>
      </c>
      <c r="R57" s="50">
        <f t="shared" si="5"/>
        <v>-10607941</v>
      </c>
      <c r="S57" s="50">
        <f t="shared" si="5"/>
        <v>5228205</v>
      </c>
      <c r="T57" s="50">
        <f t="shared" si="5"/>
        <v>-9198063</v>
      </c>
      <c r="U57" s="50">
        <f t="shared" si="5"/>
        <v>-30392619</v>
      </c>
      <c r="V57" s="50">
        <f t="shared" si="5"/>
        <v>-34362477</v>
      </c>
      <c r="W57" s="50">
        <f t="shared" si="5"/>
        <v>-12722505</v>
      </c>
      <c r="X57" s="50">
        <f t="shared" si="5"/>
        <v>143429427</v>
      </c>
      <c r="Y57" s="50">
        <f t="shared" si="5"/>
        <v>-156151932</v>
      </c>
      <c r="Z57" s="51">
        <f>+IF(X57&lt;&gt;0,+(Y57/X57)*100,0)</f>
        <v>-108.87021949826237</v>
      </c>
      <c r="AA57" s="48">
        <f>SUM(AA54:AA56)</f>
        <v>143429427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82112325</v>
      </c>
      <c r="D60" s="65">
        <f>SUM(D57:D59)</f>
        <v>-14818258</v>
      </c>
      <c r="E60" s="66">
        <f t="shared" si="6"/>
        <v>173315772</v>
      </c>
      <c r="F60" s="67">
        <f t="shared" si="6"/>
        <v>143429427</v>
      </c>
      <c r="G60" s="67">
        <f t="shared" si="6"/>
        <v>14882977</v>
      </c>
      <c r="H60" s="67">
        <f t="shared" si="6"/>
        <v>26826995</v>
      </c>
      <c r="I60" s="67">
        <f t="shared" si="6"/>
        <v>7121557</v>
      </c>
      <c r="J60" s="67">
        <f t="shared" si="6"/>
        <v>48831529</v>
      </c>
      <c r="K60" s="67">
        <f t="shared" si="6"/>
        <v>13073668</v>
      </c>
      <c r="L60" s="67">
        <f t="shared" si="6"/>
        <v>11530113</v>
      </c>
      <c r="M60" s="67">
        <f t="shared" si="6"/>
        <v>-41187397</v>
      </c>
      <c r="N60" s="67">
        <f t="shared" si="6"/>
        <v>-16583616</v>
      </c>
      <c r="O60" s="67">
        <f t="shared" si="6"/>
        <v>11897107</v>
      </c>
      <c r="P60" s="67">
        <f t="shared" si="6"/>
        <v>7948533</v>
      </c>
      <c r="Q60" s="67">
        <f t="shared" si="6"/>
        <v>-30453581</v>
      </c>
      <c r="R60" s="67">
        <f t="shared" si="6"/>
        <v>-10607941</v>
      </c>
      <c r="S60" s="67">
        <f t="shared" si="6"/>
        <v>5228205</v>
      </c>
      <c r="T60" s="67">
        <f t="shared" si="6"/>
        <v>-9198063</v>
      </c>
      <c r="U60" s="67">
        <f t="shared" si="6"/>
        <v>-30392619</v>
      </c>
      <c r="V60" s="67">
        <f t="shared" si="6"/>
        <v>-34362477</v>
      </c>
      <c r="W60" s="67">
        <f t="shared" si="6"/>
        <v>-12722505</v>
      </c>
      <c r="X60" s="67">
        <f t="shared" si="6"/>
        <v>143429427</v>
      </c>
      <c r="Y60" s="67">
        <f t="shared" si="6"/>
        <v>-156151932</v>
      </c>
      <c r="Z60" s="68">
        <f>+IF(X60&lt;&gt;0,+(Y60/X60)*100,0)</f>
        <v>-108.87021949826237</v>
      </c>
      <c r="AA60" s="65">
        <f>SUM(AA57:AA59)</f>
        <v>143429427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5428892</v>
      </c>
      <c r="D7" s="20"/>
      <c r="E7" s="21">
        <v>39684297</v>
      </c>
      <c r="F7" s="22">
        <v>39684297</v>
      </c>
      <c r="G7" s="22">
        <v>-11957</v>
      </c>
      <c r="H7" s="22">
        <v>1177318</v>
      </c>
      <c r="I7" s="22">
        <v>1171941</v>
      </c>
      <c r="J7" s="22">
        <v>2337302</v>
      </c>
      <c r="K7" s="22">
        <v>1213424</v>
      </c>
      <c r="L7" s="22">
        <v>831429</v>
      </c>
      <c r="M7" s="22">
        <v>1078939</v>
      </c>
      <c r="N7" s="22">
        <v>3123792</v>
      </c>
      <c r="O7" s="22">
        <v>541796</v>
      </c>
      <c r="P7" s="22">
        <v>1141173</v>
      </c>
      <c r="Q7" s="22">
        <v>813267</v>
      </c>
      <c r="R7" s="22">
        <v>2496236</v>
      </c>
      <c r="S7" s="22">
        <v>941464</v>
      </c>
      <c r="T7" s="22">
        <v>-111197</v>
      </c>
      <c r="U7" s="22"/>
      <c r="V7" s="22">
        <v>830267</v>
      </c>
      <c r="W7" s="22">
        <v>8787597</v>
      </c>
      <c r="X7" s="22">
        <v>39684297</v>
      </c>
      <c r="Y7" s="22">
        <v>-30896700</v>
      </c>
      <c r="Z7" s="23">
        <v>-77.856236183294371</v>
      </c>
      <c r="AA7" s="20">
        <v>39684297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18695652</v>
      </c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24124544</v>
      </c>
      <c r="D33" s="29">
        <f t="shared" ref="D33:Y33" si="0">SUM(D6:D32)</f>
        <v>0</v>
      </c>
      <c r="E33" s="30">
        <f t="shared" si="0"/>
        <v>39684297</v>
      </c>
      <c r="F33" s="31">
        <f t="shared" si="0"/>
        <v>39684297</v>
      </c>
      <c r="G33" s="31">
        <f t="shared" si="0"/>
        <v>-11957</v>
      </c>
      <c r="H33" s="31">
        <f t="shared" si="0"/>
        <v>1177318</v>
      </c>
      <c r="I33" s="31">
        <f t="shared" si="0"/>
        <v>1171941</v>
      </c>
      <c r="J33" s="31">
        <f t="shared" si="0"/>
        <v>2337302</v>
      </c>
      <c r="K33" s="31">
        <f t="shared" si="0"/>
        <v>1213424</v>
      </c>
      <c r="L33" s="31">
        <f t="shared" si="0"/>
        <v>831429</v>
      </c>
      <c r="M33" s="31">
        <f t="shared" si="0"/>
        <v>1078939</v>
      </c>
      <c r="N33" s="31">
        <f t="shared" si="0"/>
        <v>3123792</v>
      </c>
      <c r="O33" s="31">
        <f t="shared" si="0"/>
        <v>541796</v>
      </c>
      <c r="P33" s="31">
        <f t="shared" si="0"/>
        <v>1141173</v>
      </c>
      <c r="Q33" s="31">
        <f t="shared" si="0"/>
        <v>813267</v>
      </c>
      <c r="R33" s="31">
        <f t="shared" si="0"/>
        <v>2496236</v>
      </c>
      <c r="S33" s="31">
        <f t="shared" si="0"/>
        <v>941464</v>
      </c>
      <c r="T33" s="31">
        <f t="shared" si="0"/>
        <v>-111197</v>
      </c>
      <c r="U33" s="31">
        <f t="shared" si="0"/>
        <v>0</v>
      </c>
      <c r="V33" s="31">
        <f t="shared" si="0"/>
        <v>830267</v>
      </c>
      <c r="W33" s="31">
        <f t="shared" si="0"/>
        <v>8787597</v>
      </c>
      <c r="X33" s="31">
        <f t="shared" si="0"/>
        <v>39684297</v>
      </c>
      <c r="Y33" s="31">
        <f t="shared" si="0"/>
        <v>-30896700</v>
      </c>
      <c r="Z33" s="32">
        <f>+IF(X33&lt;&gt;0,+(Y33/X33)*100,0)</f>
        <v>-77.856236183294371</v>
      </c>
      <c r="AA33" s="29">
        <f>SUM(AA6:AA32)</f>
        <v>39684297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91600090</v>
      </c>
      <c r="D35" s="20"/>
      <c r="E35" s="21">
        <v>92865116</v>
      </c>
      <c r="F35" s="22">
        <v>92865116</v>
      </c>
      <c r="G35" s="22">
        <v>5814161</v>
      </c>
      <c r="H35" s="22">
        <v>5264724</v>
      </c>
      <c r="I35" s="22">
        <v>6747276</v>
      </c>
      <c r="J35" s="22">
        <v>17826161</v>
      </c>
      <c r="K35" s="22">
        <v>4435063</v>
      </c>
      <c r="L35" s="22"/>
      <c r="M35" s="22"/>
      <c r="N35" s="22">
        <v>4435063</v>
      </c>
      <c r="O35" s="22"/>
      <c r="P35" s="22"/>
      <c r="Q35" s="22"/>
      <c r="R35" s="22"/>
      <c r="S35" s="22"/>
      <c r="T35" s="22"/>
      <c r="U35" s="22"/>
      <c r="V35" s="22"/>
      <c r="W35" s="22">
        <v>22261224</v>
      </c>
      <c r="X35" s="22">
        <v>92865116</v>
      </c>
      <c r="Y35" s="22">
        <v>-70603892</v>
      </c>
      <c r="Z35" s="23">
        <v>-76.028432463272864</v>
      </c>
      <c r="AA35" s="20">
        <v>92865116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4237662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>
        <v>482348</v>
      </c>
      <c r="Q38" s="22"/>
      <c r="R38" s="22">
        <v>482348</v>
      </c>
      <c r="S38" s="22"/>
      <c r="T38" s="22"/>
      <c r="U38" s="22">
        <v>1143946</v>
      </c>
      <c r="V38" s="22">
        <v>1143946</v>
      </c>
      <c r="W38" s="22">
        <v>1626294</v>
      </c>
      <c r="X38" s="22"/>
      <c r="Y38" s="22">
        <v>1626294</v>
      </c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700000</v>
      </c>
      <c r="F42" s="22">
        <v>1000000</v>
      </c>
      <c r="G42" s="22"/>
      <c r="H42" s="22"/>
      <c r="I42" s="22"/>
      <c r="J42" s="22"/>
      <c r="K42" s="22">
        <v>16854</v>
      </c>
      <c r="L42" s="22"/>
      <c r="M42" s="22"/>
      <c r="N42" s="22">
        <v>16854</v>
      </c>
      <c r="O42" s="22"/>
      <c r="P42" s="22"/>
      <c r="Q42" s="22"/>
      <c r="R42" s="22"/>
      <c r="S42" s="22"/>
      <c r="T42" s="22">
        <v>6951</v>
      </c>
      <c r="U42" s="22"/>
      <c r="V42" s="22">
        <v>6951</v>
      </c>
      <c r="W42" s="22">
        <v>23805</v>
      </c>
      <c r="X42" s="22">
        <v>1000000</v>
      </c>
      <c r="Y42" s="22">
        <v>-976195</v>
      </c>
      <c r="Z42" s="23">
        <v>-97.619500000000002</v>
      </c>
      <c r="AA42" s="20">
        <v>1000000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765178</v>
      </c>
      <c r="D45" s="20"/>
      <c r="E45" s="21"/>
      <c r="F45" s="22"/>
      <c r="G45" s="22">
        <v>49720</v>
      </c>
      <c r="H45" s="22">
        <v>44115</v>
      </c>
      <c r="I45" s="22">
        <v>58695</v>
      </c>
      <c r="J45" s="22">
        <v>152530</v>
      </c>
      <c r="K45" s="22">
        <v>35783</v>
      </c>
      <c r="L45" s="22"/>
      <c r="M45" s="22"/>
      <c r="N45" s="22">
        <v>35783</v>
      </c>
      <c r="O45" s="22"/>
      <c r="P45" s="22"/>
      <c r="Q45" s="22"/>
      <c r="R45" s="22"/>
      <c r="S45" s="22"/>
      <c r="T45" s="22"/>
      <c r="U45" s="22"/>
      <c r="V45" s="22"/>
      <c r="W45" s="22">
        <v>188313</v>
      </c>
      <c r="X45" s="22"/>
      <c r="Y45" s="22">
        <v>188313</v>
      </c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96602930</v>
      </c>
      <c r="D48" s="29">
        <f t="shared" ref="D48:Y48" si="1">SUM(D35:D47)</f>
        <v>0</v>
      </c>
      <c r="E48" s="30">
        <f t="shared" si="1"/>
        <v>93565116</v>
      </c>
      <c r="F48" s="31">
        <f t="shared" si="1"/>
        <v>93865116</v>
      </c>
      <c r="G48" s="31">
        <f t="shared" si="1"/>
        <v>5863881</v>
      </c>
      <c r="H48" s="31">
        <f t="shared" si="1"/>
        <v>5308839</v>
      </c>
      <c r="I48" s="31">
        <f t="shared" si="1"/>
        <v>6805971</v>
      </c>
      <c r="J48" s="31">
        <f t="shared" si="1"/>
        <v>17978691</v>
      </c>
      <c r="K48" s="31">
        <f t="shared" si="1"/>
        <v>4487700</v>
      </c>
      <c r="L48" s="31">
        <f t="shared" si="1"/>
        <v>0</v>
      </c>
      <c r="M48" s="31">
        <f t="shared" si="1"/>
        <v>0</v>
      </c>
      <c r="N48" s="31">
        <f t="shared" si="1"/>
        <v>4487700</v>
      </c>
      <c r="O48" s="31">
        <f t="shared" si="1"/>
        <v>0</v>
      </c>
      <c r="P48" s="31">
        <f t="shared" si="1"/>
        <v>482348</v>
      </c>
      <c r="Q48" s="31">
        <f t="shared" si="1"/>
        <v>0</v>
      </c>
      <c r="R48" s="31">
        <f t="shared" si="1"/>
        <v>482348</v>
      </c>
      <c r="S48" s="31">
        <f t="shared" si="1"/>
        <v>0</v>
      </c>
      <c r="T48" s="31">
        <f t="shared" si="1"/>
        <v>6951</v>
      </c>
      <c r="U48" s="31">
        <f t="shared" si="1"/>
        <v>1143946</v>
      </c>
      <c r="V48" s="31">
        <f t="shared" si="1"/>
        <v>1150897</v>
      </c>
      <c r="W48" s="31">
        <f t="shared" si="1"/>
        <v>24099636</v>
      </c>
      <c r="X48" s="31">
        <f t="shared" si="1"/>
        <v>93865116</v>
      </c>
      <c r="Y48" s="31">
        <f t="shared" si="1"/>
        <v>-69765480</v>
      </c>
      <c r="Z48" s="32">
        <f>+IF(X48&lt;&gt;0,+(Y48/X48)*100,0)</f>
        <v>-74.325247731010109</v>
      </c>
      <c r="AA48" s="29">
        <f>SUM(AA35:AA47)</f>
        <v>93865116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-72478386</v>
      </c>
      <c r="D49" s="39">
        <f t="shared" si="2"/>
        <v>0</v>
      </c>
      <c r="E49" s="40">
        <f t="shared" si="2"/>
        <v>-53880819</v>
      </c>
      <c r="F49" s="41">
        <f t="shared" si="2"/>
        <v>-54180819</v>
      </c>
      <c r="G49" s="41">
        <f t="shared" si="2"/>
        <v>-5875838</v>
      </c>
      <c r="H49" s="41">
        <f t="shared" si="2"/>
        <v>-4131521</v>
      </c>
      <c r="I49" s="41">
        <f t="shared" si="2"/>
        <v>-5634030</v>
      </c>
      <c r="J49" s="41">
        <f t="shared" si="2"/>
        <v>-15641389</v>
      </c>
      <c r="K49" s="41">
        <f t="shared" si="2"/>
        <v>-3274276</v>
      </c>
      <c r="L49" s="41">
        <f t="shared" si="2"/>
        <v>831429</v>
      </c>
      <c r="M49" s="41">
        <f t="shared" si="2"/>
        <v>1078939</v>
      </c>
      <c r="N49" s="41">
        <f t="shared" si="2"/>
        <v>-1363908</v>
      </c>
      <c r="O49" s="41">
        <f t="shared" si="2"/>
        <v>541796</v>
      </c>
      <c r="P49" s="41">
        <f t="shared" si="2"/>
        <v>658825</v>
      </c>
      <c r="Q49" s="41">
        <f t="shared" si="2"/>
        <v>813267</v>
      </c>
      <c r="R49" s="41">
        <f t="shared" si="2"/>
        <v>2013888</v>
      </c>
      <c r="S49" s="41">
        <f t="shared" si="2"/>
        <v>941464</v>
      </c>
      <c r="T49" s="41">
        <f t="shared" si="2"/>
        <v>-118148</v>
      </c>
      <c r="U49" s="41">
        <f t="shared" si="2"/>
        <v>-1143946</v>
      </c>
      <c r="V49" s="41">
        <f t="shared" si="2"/>
        <v>-320630</v>
      </c>
      <c r="W49" s="41">
        <f t="shared" si="2"/>
        <v>-15312039</v>
      </c>
      <c r="X49" s="41">
        <f t="shared" si="2"/>
        <v>-54180819</v>
      </c>
      <c r="Y49" s="41">
        <f t="shared" si="2"/>
        <v>38868780</v>
      </c>
      <c r="Z49" s="42">
        <f>+IF(X49&lt;&gt;0,+(Y49/X49)*100,0)</f>
        <v>-71.739004166769789</v>
      </c>
      <c r="AA49" s="39">
        <f>+AA33-AA48</f>
        <v>-54180819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-72478386</v>
      </c>
      <c r="D52" s="48">
        <f t="shared" si="3"/>
        <v>0</v>
      </c>
      <c r="E52" s="49">
        <f t="shared" si="3"/>
        <v>-53880819</v>
      </c>
      <c r="F52" s="50">
        <f t="shared" si="3"/>
        <v>-54180819</v>
      </c>
      <c r="G52" s="50">
        <f t="shared" si="3"/>
        <v>-5875838</v>
      </c>
      <c r="H52" s="50">
        <f t="shared" si="3"/>
        <v>-4131521</v>
      </c>
      <c r="I52" s="50">
        <f t="shared" si="3"/>
        <v>-5634030</v>
      </c>
      <c r="J52" s="50">
        <f t="shared" si="3"/>
        <v>-15641389</v>
      </c>
      <c r="K52" s="50">
        <f t="shared" si="3"/>
        <v>-3274276</v>
      </c>
      <c r="L52" s="50">
        <f t="shared" si="3"/>
        <v>831429</v>
      </c>
      <c r="M52" s="50">
        <f t="shared" si="3"/>
        <v>1078939</v>
      </c>
      <c r="N52" s="50">
        <f t="shared" si="3"/>
        <v>-1363908</v>
      </c>
      <c r="O52" s="50">
        <f t="shared" si="3"/>
        <v>541796</v>
      </c>
      <c r="P52" s="50">
        <f t="shared" si="3"/>
        <v>658825</v>
      </c>
      <c r="Q52" s="50">
        <f t="shared" si="3"/>
        <v>813267</v>
      </c>
      <c r="R52" s="50">
        <f t="shared" si="3"/>
        <v>2013888</v>
      </c>
      <c r="S52" s="50">
        <f t="shared" si="3"/>
        <v>941464</v>
      </c>
      <c r="T52" s="50">
        <f t="shared" si="3"/>
        <v>-118148</v>
      </c>
      <c r="U52" s="50">
        <f t="shared" si="3"/>
        <v>-1143946</v>
      </c>
      <c r="V52" s="50">
        <f t="shared" si="3"/>
        <v>-320630</v>
      </c>
      <c r="W52" s="50">
        <f t="shared" si="3"/>
        <v>-15312039</v>
      </c>
      <c r="X52" s="50">
        <f t="shared" si="3"/>
        <v>-54180819</v>
      </c>
      <c r="Y52" s="50">
        <f t="shared" si="3"/>
        <v>38868780</v>
      </c>
      <c r="Z52" s="51">
        <f>+IF(X52&lt;&gt;0,+(Y52/X52)*100,0)</f>
        <v>-71.739004166769789</v>
      </c>
      <c r="AA52" s="48">
        <f>SUM(AA49:AA51)</f>
        <v>-54180819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-72478386</v>
      </c>
      <c r="D54" s="54">
        <f>+D52-D53</f>
        <v>0</v>
      </c>
      <c r="E54" s="55">
        <f t="shared" si="4"/>
        <v>-53880819</v>
      </c>
      <c r="F54" s="56">
        <f t="shared" si="4"/>
        <v>-54180819</v>
      </c>
      <c r="G54" s="56">
        <f t="shared" si="4"/>
        <v>-5875838</v>
      </c>
      <c r="H54" s="56">
        <f t="shared" si="4"/>
        <v>-4131521</v>
      </c>
      <c r="I54" s="56">
        <f t="shared" si="4"/>
        <v>-5634030</v>
      </c>
      <c r="J54" s="56">
        <f t="shared" si="4"/>
        <v>-15641389</v>
      </c>
      <c r="K54" s="56">
        <f t="shared" si="4"/>
        <v>-3274276</v>
      </c>
      <c r="L54" s="56">
        <f t="shared" si="4"/>
        <v>831429</v>
      </c>
      <c r="M54" s="56">
        <f t="shared" si="4"/>
        <v>1078939</v>
      </c>
      <c r="N54" s="56">
        <f t="shared" si="4"/>
        <v>-1363908</v>
      </c>
      <c r="O54" s="56">
        <f t="shared" si="4"/>
        <v>541796</v>
      </c>
      <c r="P54" s="56">
        <f t="shared" si="4"/>
        <v>658825</v>
      </c>
      <c r="Q54" s="56">
        <f t="shared" si="4"/>
        <v>813267</v>
      </c>
      <c r="R54" s="56">
        <f t="shared" si="4"/>
        <v>2013888</v>
      </c>
      <c r="S54" s="56">
        <f t="shared" si="4"/>
        <v>941464</v>
      </c>
      <c r="T54" s="56">
        <f t="shared" si="4"/>
        <v>-118148</v>
      </c>
      <c r="U54" s="56">
        <f t="shared" si="4"/>
        <v>-1143946</v>
      </c>
      <c r="V54" s="56">
        <f t="shared" si="4"/>
        <v>-320630</v>
      </c>
      <c r="W54" s="56">
        <f t="shared" si="4"/>
        <v>-15312039</v>
      </c>
      <c r="X54" s="56">
        <f t="shared" si="4"/>
        <v>-54180819</v>
      </c>
      <c r="Y54" s="56">
        <f t="shared" si="4"/>
        <v>38868780</v>
      </c>
      <c r="Z54" s="57">
        <f>+IF(X54&lt;&gt;0,+(Y54/X54)*100,0)</f>
        <v>-71.739004166769789</v>
      </c>
      <c r="AA54" s="54">
        <f>+AA52-AA53</f>
        <v>-54180819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-72478386</v>
      </c>
      <c r="D57" s="48">
        <f>SUM(D54:D56)</f>
        <v>0</v>
      </c>
      <c r="E57" s="49">
        <f t="shared" si="5"/>
        <v>-53880819</v>
      </c>
      <c r="F57" s="50">
        <f t="shared" si="5"/>
        <v>-54180819</v>
      </c>
      <c r="G57" s="50">
        <f t="shared" si="5"/>
        <v>-5875838</v>
      </c>
      <c r="H57" s="50">
        <f t="shared" si="5"/>
        <v>-4131521</v>
      </c>
      <c r="I57" s="50">
        <f t="shared" si="5"/>
        <v>-5634030</v>
      </c>
      <c r="J57" s="50">
        <f t="shared" si="5"/>
        <v>-15641389</v>
      </c>
      <c r="K57" s="50">
        <f t="shared" si="5"/>
        <v>-3274276</v>
      </c>
      <c r="L57" s="50">
        <f t="shared" si="5"/>
        <v>831429</v>
      </c>
      <c r="M57" s="50">
        <f t="shared" si="5"/>
        <v>1078939</v>
      </c>
      <c r="N57" s="50">
        <f t="shared" si="5"/>
        <v>-1363908</v>
      </c>
      <c r="O57" s="50">
        <f t="shared" si="5"/>
        <v>541796</v>
      </c>
      <c r="P57" s="50">
        <f t="shared" si="5"/>
        <v>658825</v>
      </c>
      <c r="Q57" s="50">
        <f t="shared" si="5"/>
        <v>813267</v>
      </c>
      <c r="R57" s="50">
        <f t="shared" si="5"/>
        <v>2013888</v>
      </c>
      <c r="S57" s="50">
        <f t="shared" si="5"/>
        <v>941464</v>
      </c>
      <c r="T57" s="50">
        <f t="shared" si="5"/>
        <v>-118148</v>
      </c>
      <c r="U57" s="50">
        <f t="shared" si="5"/>
        <v>-1143946</v>
      </c>
      <c r="V57" s="50">
        <f t="shared" si="5"/>
        <v>-320630</v>
      </c>
      <c r="W57" s="50">
        <f t="shared" si="5"/>
        <v>-15312039</v>
      </c>
      <c r="X57" s="50">
        <f t="shared" si="5"/>
        <v>-54180819</v>
      </c>
      <c r="Y57" s="50">
        <f t="shared" si="5"/>
        <v>38868780</v>
      </c>
      <c r="Z57" s="51">
        <f>+IF(X57&lt;&gt;0,+(Y57/X57)*100,0)</f>
        <v>-71.739004166769789</v>
      </c>
      <c r="AA57" s="48">
        <f>SUM(AA54:AA56)</f>
        <v>-54180819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-72478386</v>
      </c>
      <c r="D60" s="65">
        <f>SUM(D57:D59)</f>
        <v>0</v>
      </c>
      <c r="E60" s="66">
        <f t="shared" si="6"/>
        <v>-53880819</v>
      </c>
      <c r="F60" s="67">
        <f t="shared" si="6"/>
        <v>-54180819</v>
      </c>
      <c r="G60" s="67">
        <f t="shared" si="6"/>
        <v>-5875838</v>
      </c>
      <c r="H60" s="67">
        <f t="shared" si="6"/>
        <v>-4131521</v>
      </c>
      <c r="I60" s="67">
        <f t="shared" si="6"/>
        <v>-5634030</v>
      </c>
      <c r="J60" s="67">
        <f t="shared" si="6"/>
        <v>-15641389</v>
      </c>
      <c r="K60" s="67">
        <f t="shared" si="6"/>
        <v>-3274276</v>
      </c>
      <c r="L60" s="67">
        <f t="shared" si="6"/>
        <v>831429</v>
      </c>
      <c r="M60" s="67">
        <f t="shared" si="6"/>
        <v>1078939</v>
      </c>
      <c r="N60" s="67">
        <f t="shared" si="6"/>
        <v>-1363908</v>
      </c>
      <c r="O60" s="67">
        <f t="shared" si="6"/>
        <v>541796</v>
      </c>
      <c r="P60" s="67">
        <f t="shared" si="6"/>
        <v>658825</v>
      </c>
      <c r="Q60" s="67">
        <f t="shared" si="6"/>
        <v>813267</v>
      </c>
      <c r="R60" s="67">
        <f t="shared" si="6"/>
        <v>2013888</v>
      </c>
      <c r="S60" s="67">
        <f t="shared" si="6"/>
        <v>941464</v>
      </c>
      <c r="T60" s="67">
        <f t="shared" si="6"/>
        <v>-118148</v>
      </c>
      <c r="U60" s="67">
        <f t="shared" si="6"/>
        <v>-1143946</v>
      </c>
      <c r="V60" s="67">
        <f t="shared" si="6"/>
        <v>-320630</v>
      </c>
      <c r="W60" s="67">
        <f t="shared" si="6"/>
        <v>-15312039</v>
      </c>
      <c r="X60" s="67">
        <f t="shared" si="6"/>
        <v>-54180819</v>
      </c>
      <c r="Y60" s="67">
        <f t="shared" si="6"/>
        <v>38868780</v>
      </c>
      <c r="Z60" s="68">
        <f>+IF(X60&lt;&gt;0,+(Y60/X60)*100,0)</f>
        <v>-71.739004166769789</v>
      </c>
      <c r="AA60" s="65">
        <f>SUM(AA57:AA59)</f>
        <v>-54180819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11558427</v>
      </c>
      <c r="D7" s="20"/>
      <c r="E7" s="21">
        <v>14239014</v>
      </c>
      <c r="F7" s="22">
        <v>14239014</v>
      </c>
      <c r="G7" s="22">
        <v>1410126</v>
      </c>
      <c r="H7" s="22"/>
      <c r="I7" s="22">
        <v>1120365</v>
      </c>
      <c r="J7" s="22">
        <v>2530491</v>
      </c>
      <c r="K7" s="22">
        <v>1203575</v>
      </c>
      <c r="L7" s="22">
        <v>3494309</v>
      </c>
      <c r="M7" s="22">
        <v>1169618</v>
      </c>
      <c r="N7" s="22">
        <v>5867502</v>
      </c>
      <c r="O7" s="22">
        <v>1215641</v>
      </c>
      <c r="P7" s="22">
        <v>907677</v>
      </c>
      <c r="Q7" s="22">
        <v>1149375</v>
      </c>
      <c r="R7" s="22">
        <v>3272693</v>
      </c>
      <c r="S7" s="22">
        <v>764906</v>
      </c>
      <c r="T7" s="22">
        <v>1196863</v>
      </c>
      <c r="U7" s="22">
        <v>893116</v>
      </c>
      <c r="V7" s="22">
        <v>2854885</v>
      </c>
      <c r="W7" s="22">
        <v>14525571</v>
      </c>
      <c r="X7" s="22">
        <v>14239014</v>
      </c>
      <c r="Y7" s="22">
        <v>286557</v>
      </c>
      <c r="Z7" s="23">
        <v>2.0124778302767314</v>
      </c>
      <c r="AA7" s="20">
        <v>14239014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7221765</v>
      </c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7889359</v>
      </c>
      <c r="F26" s="22">
        <v>7889359</v>
      </c>
      <c r="G26" s="22"/>
      <c r="H26" s="22"/>
      <c r="I26" s="22"/>
      <c r="J26" s="22"/>
      <c r="K26" s="22"/>
      <c r="L26" s="22"/>
      <c r="M26" s="22">
        <v>2629776</v>
      </c>
      <c r="N26" s="22">
        <v>2629776</v>
      </c>
      <c r="O26" s="22"/>
      <c r="P26" s="22"/>
      <c r="Q26" s="22">
        <v>1972364</v>
      </c>
      <c r="R26" s="22">
        <v>1972364</v>
      </c>
      <c r="S26" s="22"/>
      <c r="T26" s="22"/>
      <c r="U26" s="22"/>
      <c r="V26" s="22"/>
      <c r="W26" s="22">
        <v>4602140</v>
      </c>
      <c r="X26" s="22">
        <v>7889359</v>
      </c>
      <c r="Y26" s="22">
        <v>-3287219</v>
      </c>
      <c r="Z26" s="23">
        <v>-41.666490268727792</v>
      </c>
      <c r="AA26" s="20">
        <v>7889359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18780192</v>
      </c>
      <c r="D33" s="29">
        <f t="shared" ref="D33:Y33" si="0">SUM(D6:D32)</f>
        <v>0</v>
      </c>
      <c r="E33" s="30">
        <f t="shared" si="0"/>
        <v>22128373</v>
      </c>
      <c r="F33" s="31">
        <f t="shared" si="0"/>
        <v>22128373</v>
      </c>
      <c r="G33" s="31">
        <f t="shared" si="0"/>
        <v>1410126</v>
      </c>
      <c r="H33" s="31">
        <f t="shared" si="0"/>
        <v>0</v>
      </c>
      <c r="I33" s="31">
        <f t="shared" si="0"/>
        <v>1120365</v>
      </c>
      <c r="J33" s="31">
        <f t="shared" si="0"/>
        <v>2530491</v>
      </c>
      <c r="K33" s="31">
        <f t="shared" si="0"/>
        <v>1203575</v>
      </c>
      <c r="L33" s="31">
        <f t="shared" si="0"/>
        <v>3494309</v>
      </c>
      <c r="M33" s="31">
        <f t="shared" si="0"/>
        <v>3799394</v>
      </c>
      <c r="N33" s="31">
        <f t="shared" si="0"/>
        <v>8497278</v>
      </c>
      <c r="O33" s="31">
        <f t="shared" si="0"/>
        <v>1215641</v>
      </c>
      <c r="P33" s="31">
        <f t="shared" si="0"/>
        <v>907677</v>
      </c>
      <c r="Q33" s="31">
        <f t="shared" si="0"/>
        <v>3121739</v>
      </c>
      <c r="R33" s="31">
        <f t="shared" si="0"/>
        <v>5245057</v>
      </c>
      <c r="S33" s="31">
        <f t="shared" si="0"/>
        <v>764906</v>
      </c>
      <c r="T33" s="31">
        <f t="shared" si="0"/>
        <v>1196863</v>
      </c>
      <c r="U33" s="31">
        <f t="shared" si="0"/>
        <v>893116</v>
      </c>
      <c r="V33" s="31">
        <f t="shared" si="0"/>
        <v>2854885</v>
      </c>
      <c r="W33" s="31">
        <f t="shared" si="0"/>
        <v>19127711</v>
      </c>
      <c r="X33" s="31">
        <f t="shared" si="0"/>
        <v>22128373</v>
      </c>
      <c r="Y33" s="31">
        <f t="shared" si="0"/>
        <v>-3000662</v>
      </c>
      <c r="Z33" s="32">
        <f>+IF(X33&lt;&gt;0,+(Y33/X33)*100,0)</f>
        <v>-13.560246837849308</v>
      </c>
      <c r="AA33" s="29">
        <f>SUM(AA6:AA32)</f>
        <v>22128373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9482776</v>
      </c>
      <c r="D35" s="20"/>
      <c r="E35" s="21">
        <v>9526631</v>
      </c>
      <c r="F35" s="22">
        <v>9899619</v>
      </c>
      <c r="G35" s="22">
        <v>688767</v>
      </c>
      <c r="H35" s="22"/>
      <c r="I35" s="22">
        <v>5820</v>
      </c>
      <c r="J35" s="22">
        <v>694587</v>
      </c>
      <c r="K35" s="22"/>
      <c r="L35" s="22"/>
      <c r="M35" s="22"/>
      <c r="N35" s="22"/>
      <c r="O35" s="22"/>
      <c r="P35" s="22"/>
      <c r="Q35" s="22"/>
      <c r="R35" s="22"/>
      <c r="S35" s="22"/>
      <c r="T35" s="22">
        <v>1121234</v>
      </c>
      <c r="U35" s="22">
        <v>2268746</v>
      </c>
      <c r="V35" s="22">
        <v>3389980</v>
      </c>
      <c r="W35" s="22">
        <v>4084567</v>
      </c>
      <c r="X35" s="22">
        <v>9899619</v>
      </c>
      <c r="Y35" s="22">
        <v>-5815052</v>
      </c>
      <c r="Z35" s="23">
        <v>-58.740159596041018</v>
      </c>
      <c r="AA35" s="20">
        <v>9899619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83430</v>
      </c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1118916</v>
      </c>
      <c r="D38" s="20"/>
      <c r="E38" s="21">
        <v>4250000</v>
      </c>
      <c r="F38" s="22">
        <v>2500000</v>
      </c>
      <c r="G38" s="22"/>
      <c r="H38" s="22"/>
      <c r="I38" s="22">
        <v>24017</v>
      </c>
      <c r="J38" s="22">
        <v>24017</v>
      </c>
      <c r="K38" s="22">
        <v>71077</v>
      </c>
      <c r="L38" s="22">
        <v>147761</v>
      </c>
      <c r="M38" s="22">
        <v>55433</v>
      </c>
      <c r="N38" s="22">
        <v>274271</v>
      </c>
      <c r="O38" s="22">
        <v>89442</v>
      </c>
      <c r="P38" s="22">
        <v>372387</v>
      </c>
      <c r="Q38" s="22">
        <v>345336</v>
      </c>
      <c r="R38" s="22">
        <v>807165</v>
      </c>
      <c r="S38" s="22">
        <v>261996</v>
      </c>
      <c r="T38" s="22">
        <v>105770</v>
      </c>
      <c r="U38" s="22">
        <v>210816</v>
      </c>
      <c r="V38" s="22">
        <v>578582</v>
      </c>
      <c r="W38" s="22">
        <v>1684035</v>
      </c>
      <c r="X38" s="22">
        <v>2500000</v>
      </c>
      <c r="Y38" s="22">
        <v>-815965</v>
      </c>
      <c r="Z38" s="23">
        <v>-32.638600000000004</v>
      </c>
      <c r="AA38" s="20">
        <v>2500000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>
        <v>102503</v>
      </c>
      <c r="L40" s="22">
        <v>99196</v>
      </c>
      <c r="M40" s="22">
        <v>102503</v>
      </c>
      <c r="N40" s="22">
        <v>304202</v>
      </c>
      <c r="O40" s="22">
        <v>102503</v>
      </c>
      <c r="P40" s="22">
        <v>92583</v>
      </c>
      <c r="Q40" s="22">
        <v>102503</v>
      </c>
      <c r="R40" s="22">
        <v>297589</v>
      </c>
      <c r="S40" s="22">
        <v>99196</v>
      </c>
      <c r="T40" s="22"/>
      <c r="U40" s="22"/>
      <c r="V40" s="22">
        <v>99196</v>
      </c>
      <c r="W40" s="22">
        <v>700987</v>
      </c>
      <c r="X40" s="22"/>
      <c r="Y40" s="22">
        <v>700987</v>
      </c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363517</v>
      </c>
      <c r="D42" s="20"/>
      <c r="E42" s="21"/>
      <c r="F42" s="22">
        <v>700000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>
        <v>378826</v>
      </c>
      <c r="V42" s="22">
        <v>378826</v>
      </c>
      <c r="W42" s="22">
        <v>378826</v>
      </c>
      <c r="X42" s="22">
        <v>700000</v>
      </c>
      <c r="Y42" s="22">
        <v>-321174</v>
      </c>
      <c r="Z42" s="23">
        <v>-45.881999999999998</v>
      </c>
      <c r="AA42" s="20">
        <v>700000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610323</v>
      </c>
      <c r="D45" s="20"/>
      <c r="E45" s="21">
        <v>1703740</v>
      </c>
      <c r="F45" s="22">
        <v>293740</v>
      </c>
      <c r="G45" s="22"/>
      <c r="H45" s="22"/>
      <c r="I45" s="22">
        <v>44078</v>
      </c>
      <c r="J45" s="22">
        <v>44078</v>
      </c>
      <c r="K45" s="22">
        <v>125800</v>
      </c>
      <c r="L45" s="22"/>
      <c r="M45" s="22"/>
      <c r="N45" s="22">
        <v>125800</v>
      </c>
      <c r="O45" s="22"/>
      <c r="P45" s="22"/>
      <c r="Q45" s="22">
        <v>5009</v>
      </c>
      <c r="R45" s="22">
        <v>5009</v>
      </c>
      <c r="S45" s="22">
        <v>1564</v>
      </c>
      <c r="T45" s="22">
        <v>9204</v>
      </c>
      <c r="U45" s="22">
        <v>22894</v>
      </c>
      <c r="V45" s="22">
        <v>33662</v>
      </c>
      <c r="W45" s="22">
        <v>208549</v>
      </c>
      <c r="X45" s="22">
        <v>293740</v>
      </c>
      <c r="Y45" s="22">
        <v>-85191</v>
      </c>
      <c r="Z45" s="23">
        <v>-29.002178797576089</v>
      </c>
      <c r="AA45" s="20">
        <v>293740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11658962</v>
      </c>
      <c r="D48" s="29">
        <f t="shared" ref="D48:Y48" si="1">SUM(D35:D47)</f>
        <v>0</v>
      </c>
      <c r="E48" s="30">
        <f t="shared" si="1"/>
        <v>15480371</v>
      </c>
      <c r="F48" s="31">
        <f t="shared" si="1"/>
        <v>13393359</v>
      </c>
      <c r="G48" s="31">
        <f t="shared" si="1"/>
        <v>688767</v>
      </c>
      <c r="H48" s="31">
        <f t="shared" si="1"/>
        <v>0</v>
      </c>
      <c r="I48" s="31">
        <f t="shared" si="1"/>
        <v>73915</v>
      </c>
      <c r="J48" s="31">
        <f t="shared" si="1"/>
        <v>762682</v>
      </c>
      <c r="K48" s="31">
        <f t="shared" si="1"/>
        <v>299380</v>
      </c>
      <c r="L48" s="31">
        <f t="shared" si="1"/>
        <v>246957</v>
      </c>
      <c r="M48" s="31">
        <f t="shared" si="1"/>
        <v>157936</v>
      </c>
      <c r="N48" s="31">
        <f t="shared" si="1"/>
        <v>704273</v>
      </c>
      <c r="O48" s="31">
        <f t="shared" si="1"/>
        <v>191945</v>
      </c>
      <c r="P48" s="31">
        <f t="shared" si="1"/>
        <v>464970</v>
      </c>
      <c r="Q48" s="31">
        <f t="shared" si="1"/>
        <v>452848</v>
      </c>
      <c r="R48" s="31">
        <f t="shared" si="1"/>
        <v>1109763</v>
      </c>
      <c r="S48" s="31">
        <f t="shared" si="1"/>
        <v>362756</v>
      </c>
      <c r="T48" s="31">
        <f t="shared" si="1"/>
        <v>1236208</v>
      </c>
      <c r="U48" s="31">
        <f t="shared" si="1"/>
        <v>2881282</v>
      </c>
      <c r="V48" s="31">
        <f t="shared" si="1"/>
        <v>4480246</v>
      </c>
      <c r="W48" s="31">
        <f t="shared" si="1"/>
        <v>7056964</v>
      </c>
      <c r="X48" s="31">
        <f t="shared" si="1"/>
        <v>13393359</v>
      </c>
      <c r="Y48" s="31">
        <f t="shared" si="1"/>
        <v>-6336395</v>
      </c>
      <c r="Z48" s="32">
        <f>+IF(X48&lt;&gt;0,+(Y48/X48)*100,0)</f>
        <v>-47.309976533892659</v>
      </c>
      <c r="AA48" s="29">
        <f>SUM(AA35:AA47)</f>
        <v>13393359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7121230</v>
      </c>
      <c r="D49" s="39">
        <f t="shared" si="2"/>
        <v>0</v>
      </c>
      <c r="E49" s="40">
        <f t="shared" si="2"/>
        <v>6648002</v>
      </c>
      <c r="F49" s="41">
        <f t="shared" si="2"/>
        <v>8735014</v>
      </c>
      <c r="G49" s="41">
        <f t="shared" si="2"/>
        <v>721359</v>
      </c>
      <c r="H49" s="41">
        <f t="shared" si="2"/>
        <v>0</v>
      </c>
      <c r="I49" s="41">
        <f t="shared" si="2"/>
        <v>1046450</v>
      </c>
      <c r="J49" s="41">
        <f t="shared" si="2"/>
        <v>1767809</v>
      </c>
      <c r="K49" s="41">
        <f t="shared" si="2"/>
        <v>904195</v>
      </c>
      <c r="L49" s="41">
        <f t="shared" si="2"/>
        <v>3247352</v>
      </c>
      <c r="M49" s="41">
        <f t="shared" si="2"/>
        <v>3641458</v>
      </c>
      <c r="N49" s="41">
        <f t="shared" si="2"/>
        <v>7793005</v>
      </c>
      <c r="O49" s="41">
        <f t="shared" si="2"/>
        <v>1023696</v>
      </c>
      <c r="P49" s="41">
        <f t="shared" si="2"/>
        <v>442707</v>
      </c>
      <c r="Q49" s="41">
        <f t="shared" si="2"/>
        <v>2668891</v>
      </c>
      <c r="R49" s="41">
        <f t="shared" si="2"/>
        <v>4135294</v>
      </c>
      <c r="S49" s="41">
        <f t="shared" si="2"/>
        <v>402150</v>
      </c>
      <c r="T49" s="41">
        <f t="shared" si="2"/>
        <v>-39345</v>
      </c>
      <c r="U49" s="41">
        <f t="shared" si="2"/>
        <v>-1988166</v>
      </c>
      <c r="V49" s="41">
        <f t="shared" si="2"/>
        <v>-1625361</v>
      </c>
      <c r="W49" s="41">
        <f t="shared" si="2"/>
        <v>12070747</v>
      </c>
      <c r="X49" s="41">
        <f t="shared" si="2"/>
        <v>8735014</v>
      </c>
      <c r="Y49" s="41">
        <f t="shared" si="2"/>
        <v>3335733</v>
      </c>
      <c r="Z49" s="42">
        <f>+IF(X49&lt;&gt;0,+(Y49/X49)*100,0)</f>
        <v>38.188067013973878</v>
      </c>
      <c r="AA49" s="39">
        <f>+AA33-AA48</f>
        <v>8735014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7121230</v>
      </c>
      <c r="D52" s="48">
        <f t="shared" si="3"/>
        <v>0</v>
      </c>
      <c r="E52" s="49">
        <f t="shared" si="3"/>
        <v>6648002</v>
      </c>
      <c r="F52" s="50">
        <f t="shared" si="3"/>
        <v>8735014</v>
      </c>
      <c r="G52" s="50">
        <f t="shared" si="3"/>
        <v>721359</v>
      </c>
      <c r="H52" s="50">
        <f t="shared" si="3"/>
        <v>0</v>
      </c>
      <c r="I52" s="50">
        <f t="shared" si="3"/>
        <v>1046450</v>
      </c>
      <c r="J52" s="50">
        <f t="shared" si="3"/>
        <v>1767809</v>
      </c>
      <c r="K52" s="50">
        <f t="shared" si="3"/>
        <v>904195</v>
      </c>
      <c r="L52" s="50">
        <f t="shared" si="3"/>
        <v>3247352</v>
      </c>
      <c r="M52" s="50">
        <f t="shared" si="3"/>
        <v>3641458</v>
      </c>
      <c r="N52" s="50">
        <f t="shared" si="3"/>
        <v>7793005</v>
      </c>
      <c r="O52" s="50">
        <f t="shared" si="3"/>
        <v>1023696</v>
      </c>
      <c r="P52" s="50">
        <f t="shared" si="3"/>
        <v>442707</v>
      </c>
      <c r="Q52" s="50">
        <f t="shared" si="3"/>
        <v>2668891</v>
      </c>
      <c r="R52" s="50">
        <f t="shared" si="3"/>
        <v>4135294</v>
      </c>
      <c r="S52" s="50">
        <f t="shared" si="3"/>
        <v>402150</v>
      </c>
      <c r="T52" s="50">
        <f t="shared" si="3"/>
        <v>-39345</v>
      </c>
      <c r="U52" s="50">
        <f t="shared" si="3"/>
        <v>-1988166</v>
      </c>
      <c r="V52" s="50">
        <f t="shared" si="3"/>
        <v>-1625361</v>
      </c>
      <c r="W52" s="50">
        <f t="shared" si="3"/>
        <v>12070747</v>
      </c>
      <c r="X52" s="50">
        <f t="shared" si="3"/>
        <v>8735014</v>
      </c>
      <c r="Y52" s="50">
        <f t="shared" si="3"/>
        <v>3335733</v>
      </c>
      <c r="Z52" s="51">
        <f>+IF(X52&lt;&gt;0,+(Y52/X52)*100,0)</f>
        <v>38.188067013973878</v>
      </c>
      <c r="AA52" s="48">
        <f>SUM(AA49:AA51)</f>
        <v>8735014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7121230</v>
      </c>
      <c r="D54" s="54">
        <f>+D52-D53</f>
        <v>0</v>
      </c>
      <c r="E54" s="55">
        <f t="shared" si="4"/>
        <v>6648002</v>
      </c>
      <c r="F54" s="56">
        <f t="shared" si="4"/>
        <v>8735014</v>
      </c>
      <c r="G54" s="56">
        <f t="shared" si="4"/>
        <v>721359</v>
      </c>
      <c r="H54" s="56">
        <f t="shared" si="4"/>
        <v>0</v>
      </c>
      <c r="I54" s="56">
        <f t="shared" si="4"/>
        <v>1046450</v>
      </c>
      <c r="J54" s="56">
        <f t="shared" si="4"/>
        <v>1767809</v>
      </c>
      <c r="K54" s="56">
        <f t="shared" si="4"/>
        <v>904195</v>
      </c>
      <c r="L54" s="56">
        <f t="shared" si="4"/>
        <v>3247352</v>
      </c>
      <c r="M54" s="56">
        <f t="shared" si="4"/>
        <v>3641458</v>
      </c>
      <c r="N54" s="56">
        <f t="shared" si="4"/>
        <v>7793005</v>
      </c>
      <c r="O54" s="56">
        <f t="shared" si="4"/>
        <v>1023696</v>
      </c>
      <c r="P54" s="56">
        <f t="shared" si="4"/>
        <v>442707</v>
      </c>
      <c r="Q54" s="56">
        <f t="shared" si="4"/>
        <v>2668891</v>
      </c>
      <c r="R54" s="56">
        <f t="shared" si="4"/>
        <v>4135294</v>
      </c>
      <c r="S54" s="56">
        <f t="shared" si="4"/>
        <v>402150</v>
      </c>
      <c r="T54" s="56">
        <f t="shared" si="4"/>
        <v>-39345</v>
      </c>
      <c r="U54" s="56">
        <f t="shared" si="4"/>
        <v>-1988166</v>
      </c>
      <c r="V54" s="56">
        <f t="shared" si="4"/>
        <v>-1625361</v>
      </c>
      <c r="W54" s="56">
        <f t="shared" si="4"/>
        <v>12070747</v>
      </c>
      <c r="X54" s="56">
        <f t="shared" si="4"/>
        <v>8735014</v>
      </c>
      <c r="Y54" s="56">
        <f t="shared" si="4"/>
        <v>3335733</v>
      </c>
      <c r="Z54" s="57">
        <f>+IF(X54&lt;&gt;0,+(Y54/X54)*100,0)</f>
        <v>38.188067013973878</v>
      </c>
      <c r="AA54" s="54">
        <f>+AA52-AA53</f>
        <v>8735014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7121230</v>
      </c>
      <c r="D57" s="48">
        <f>SUM(D54:D56)</f>
        <v>0</v>
      </c>
      <c r="E57" s="49">
        <f t="shared" si="5"/>
        <v>6648002</v>
      </c>
      <c r="F57" s="50">
        <f t="shared" si="5"/>
        <v>8735014</v>
      </c>
      <c r="G57" s="50">
        <f t="shared" si="5"/>
        <v>721359</v>
      </c>
      <c r="H57" s="50">
        <f t="shared" si="5"/>
        <v>0</v>
      </c>
      <c r="I57" s="50">
        <f t="shared" si="5"/>
        <v>1046450</v>
      </c>
      <c r="J57" s="50">
        <f t="shared" si="5"/>
        <v>1767809</v>
      </c>
      <c r="K57" s="50">
        <f t="shared" si="5"/>
        <v>904195</v>
      </c>
      <c r="L57" s="50">
        <f t="shared" si="5"/>
        <v>3247352</v>
      </c>
      <c r="M57" s="50">
        <f t="shared" si="5"/>
        <v>3641458</v>
      </c>
      <c r="N57" s="50">
        <f t="shared" si="5"/>
        <v>7793005</v>
      </c>
      <c r="O57" s="50">
        <f t="shared" si="5"/>
        <v>1023696</v>
      </c>
      <c r="P57" s="50">
        <f t="shared" si="5"/>
        <v>442707</v>
      </c>
      <c r="Q57" s="50">
        <f t="shared" si="5"/>
        <v>2668891</v>
      </c>
      <c r="R57" s="50">
        <f t="shared" si="5"/>
        <v>4135294</v>
      </c>
      <c r="S57" s="50">
        <f t="shared" si="5"/>
        <v>402150</v>
      </c>
      <c r="T57" s="50">
        <f t="shared" si="5"/>
        <v>-39345</v>
      </c>
      <c r="U57" s="50">
        <f t="shared" si="5"/>
        <v>-1988166</v>
      </c>
      <c r="V57" s="50">
        <f t="shared" si="5"/>
        <v>-1625361</v>
      </c>
      <c r="W57" s="50">
        <f t="shared" si="5"/>
        <v>12070747</v>
      </c>
      <c r="X57" s="50">
        <f t="shared" si="5"/>
        <v>8735014</v>
      </c>
      <c r="Y57" s="50">
        <f t="shared" si="5"/>
        <v>3335733</v>
      </c>
      <c r="Z57" s="51">
        <f>+IF(X57&lt;&gt;0,+(Y57/X57)*100,0)</f>
        <v>38.188067013973878</v>
      </c>
      <c r="AA57" s="48">
        <f>SUM(AA54:AA56)</f>
        <v>8735014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7121230</v>
      </c>
      <c r="D60" s="65">
        <f>SUM(D57:D59)</f>
        <v>0</v>
      </c>
      <c r="E60" s="66">
        <f t="shared" si="6"/>
        <v>6648002</v>
      </c>
      <c r="F60" s="67">
        <f t="shared" si="6"/>
        <v>8735014</v>
      </c>
      <c r="G60" s="67">
        <f t="shared" si="6"/>
        <v>721359</v>
      </c>
      <c r="H60" s="67">
        <f t="shared" si="6"/>
        <v>0</v>
      </c>
      <c r="I60" s="67">
        <f t="shared" si="6"/>
        <v>1046450</v>
      </c>
      <c r="J60" s="67">
        <f t="shared" si="6"/>
        <v>1767809</v>
      </c>
      <c r="K60" s="67">
        <f t="shared" si="6"/>
        <v>904195</v>
      </c>
      <c r="L60" s="67">
        <f t="shared" si="6"/>
        <v>3247352</v>
      </c>
      <c r="M60" s="67">
        <f t="shared" si="6"/>
        <v>3641458</v>
      </c>
      <c r="N60" s="67">
        <f t="shared" si="6"/>
        <v>7793005</v>
      </c>
      <c r="O60" s="67">
        <f t="shared" si="6"/>
        <v>1023696</v>
      </c>
      <c r="P60" s="67">
        <f t="shared" si="6"/>
        <v>442707</v>
      </c>
      <c r="Q60" s="67">
        <f t="shared" si="6"/>
        <v>2668891</v>
      </c>
      <c r="R60" s="67">
        <f t="shared" si="6"/>
        <v>4135294</v>
      </c>
      <c r="S60" s="67">
        <f t="shared" si="6"/>
        <v>402150</v>
      </c>
      <c r="T60" s="67">
        <f t="shared" si="6"/>
        <v>-39345</v>
      </c>
      <c r="U60" s="67">
        <f t="shared" si="6"/>
        <v>-1988166</v>
      </c>
      <c r="V60" s="67">
        <f t="shared" si="6"/>
        <v>-1625361</v>
      </c>
      <c r="W60" s="67">
        <f t="shared" si="6"/>
        <v>12070747</v>
      </c>
      <c r="X60" s="67">
        <f t="shared" si="6"/>
        <v>8735014</v>
      </c>
      <c r="Y60" s="67">
        <f t="shared" si="6"/>
        <v>3335733</v>
      </c>
      <c r="Z60" s="68">
        <f>+IF(X60&lt;&gt;0,+(Y60/X60)*100,0)</f>
        <v>38.188067013973878</v>
      </c>
      <c r="AA60" s="65">
        <f>SUM(AA57:AA59)</f>
        <v>8735014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90257731</v>
      </c>
      <c r="D35" s="20"/>
      <c r="E35" s="21">
        <v>84761442</v>
      </c>
      <c r="F35" s="22">
        <v>95617480</v>
      </c>
      <c r="G35" s="22">
        <v>7903837</v>
      </c>
      <c r="H35" s="22">
        <v>7648491</v>
      </c>
      <c r="I35" s="22">
        <v>8689904</v>
      </c>
      <c r="J35" s="22">
        <v>24242232</v>
      </c>
      <c r="K35" s="22">
        <v>8222374</v>
      </c>
      <c r="L35" s="22">
        <v>12790582</v>
      </c>
      <c r="M35" s="22">
        <v>8554913</v>
      </c>
      <c r="N35" s="22">
        <v>29567869</v>
      </c>
      <c r="O35" s="22">
        <v>9192350</v>
      </c>
      <c r="P35" s="22"/>
      <c r="Q35" s="22">
        <v>7310442</v>
      </c>
      <c r="R35" s="22">
        <v>16502792</v>
      </c>
      <c r="S35" s="22">
        <v>7474364</v>
      </c>
      <c r="T35" s="22"/>
      <c r="U35" s="22">
        <v>7432538</v>
      </c>
      <c r="V35" s="22">
        <v>14906902</v>
      </c>
      <c r="W35" s="22">
        <v>85219795</v>
      </c>
      <c r="X35" s="22">
        <v>95617480</v>
      </c>
      <c r="Y35" s="22">
        <v>-10397685</v>
      </c>
      <c r="Z35" s="23">
        <v>-10.874251235234395</v>
      </c>
      <c r="AA35" s="20">
        <v>95617480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26536998</v>
      </c>
      <c r="D38" s="20"/>
      <c r="E38" s="21">
        <v>45350000</v>
      </c>
      <c r="F38" s="22">
        <v>45350000</v>
      </c>
      <c r="G38" s="22"/>
      <c r="H38" s="22"/>
      <c r="I38" s="22"/>
      <c r="J38" s="22"/>
      <c r="K38" s="22"/>
      <c r="L38" s="22"/>
      <c r="M38" s="22"/>
      <c r="N38" s="22"/>
      <c r="O38" s="22">
        <v>1726878</v>
      </c>
      <c r="P38" s="22"/>
      <c r="Q38" s="22"/>
      <c r="R38" s="22">
        <v>1726878</v>
      </c>
      <c r="S38" s="22"/>
      <c r="T38" s="22"/>
      <c r="U38" s="22">
        <v>1171758</v>
      </c>
      <c r="V38" s="22">
        <v>1171758</v>
      </c>
      <c r="W38" s="22">
        <v>2898636</v>
      </c>
      <c r="X38" s="22">
        <v>45350000</v>
      </c>
      <c r="Y38" s="22">
        <v>-42451364</v>
      </c>
      <c r="Z38" s="23">
        <v>-93.608299889746419</v>
      </c>
      <c r="AA38" s="20">
        <v>45350000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>
        <v>122275427</v>
      </c>
      <c r="F40" s="22">
        <v>62275427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62275427</v>
      </c>
      <c r="Y40" s="22">
        <v>-62275427</v>
      </c>
      <c r="Z40" s="23">
        <v>-100</v>
      </c>
      <c r="AA40" s="20">
        <v>62275427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-56852593</v>
      </c>
      <c r="D42" s="20"/>
      <c r="E42" s="21">
        <v>80000000</v>
      </c>
      <c r="F42" s="22">
        <v>182046616</v>
      </c>
      <c r="G42" s="22"/>
      <c r="H42" s="22"/>
      <c r="I42" s="22"/>
      <c r="J42" s="22"/>
      <c r="K42" s="22"/>
      <c r="L42" s="22">
        <v>15823363</v>
      </c>
      <c r="M42" s="22">
        <v>8256802</v>
      </c>
      <c r="N42" s="22">
        <v>24080165</v>
      </c>
      <c r="O42" s="22"/>
      <c r="P42" s="22"/>
      <c r="Q42" s="22">
        <v>8902867</v>
      </c>
      <c r="R42" s="22">
        <v>8902867</v>
      </c>
      <c r="S42" s="22">
        <v>25603707</v>
      </c>
      <c r="T42" s="22"/>
      <c r="U42" s="22">
        <v>28859244</v>
      </c>
      <c r="V42" s="22">
        <v>54462951</v>
      </c>
      <c r="W42" s="22">
        <v>87445983</v>
      </c>
      <c r="X42" s="22">
        <v>182046616</v>
      </c>
      <c r="Y42" s="22">
        <v>-94600633</v>
      </c>
      <c r="Z42" s="23">
        <v>-51.965059872357088</v>
      </c>
      <c r="AA42" s="20">
        <v>182046616</v>
      </c>
    </row>
    <row r="43" spans="1:27" x14ac:dyDescent="0.25">
      <c r="A43" s="19" t="s">
        <v>68</v>
      </c>
      <c r="B43" s="15" t="s">
        <v>32</v>
      </c>
      <c r="C43" s="20">
        <v>21400002</v>
      </c>
      <c r="D43" s="20"/>
      <c r="E43" s="21">
        <v>50000000</v>
      </c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32844209</v>
      </c>
      <c r="D45" s="20"/>
      <c r="E45" s="21">
        <v>24752730</v>
      </c>
      <c r="F45" s="22">
        <v>25047275</v>
      </c>
      <c r="G45" s="22">
        <v>1203184</v>
      </c>
      <c r="H45" s="22">
        <v>3821035</v>
      </c>
      <c r="I45" s="22">
        <v>2461768</v>
      </c>
      <c r="J45" s="22">
        <v>7485987</v>
      </c>
      <c r="K45" s="22">
        <v>2912138</v>
      </c>
      <c r="L45" s="22">
        <v>1913812</v>
      </c>
      <c r="M45" s="22">
        <v>2218118</v>
      </c>
      <c r="N45" s="22">
        <v>7044068</v>
      </c>
      <c r="O45" s="22">
        <v>1480997</v>
      </c>
      <c r="P45" s="22"/>
      <c r="Q45" s="22">
        <v>2277210</v>
      </c>
      <c r="R45" s="22">
        <v>3758207</v>
      </c>
      <c r="S45" s="22">
        <v>253955</v>
      </c>
      <c r="T45" s="22"/>
      <c r="U45" s="22">
        <v>7205205</v>
      </c>
      <c r="V45" s="22">
        <v>7459160</v>
      </c>
      <c r="W45" s="22">
        <v>25747422</v>
      </c>
      <c r="X45" s="22">
        <v>25047275</v>
      </c>
      <c r="Y45" s="22">
        <v>700147</v>
      </c>
      <c r="Z45" s="23">
        <v>2.7953020837596108</v>
      </c>
      <c r="AA45" s="20">
        <v>25047275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114186347</v>
      </c>
      <c r="D48" s="29">
        <f t="shared" ref="D48:Y48" si="1">SUM(D35:D47)</f>
        <v>0</v>
      </c>
      <c r="E48" s="30">
        <f t="shared" si="1"/>
        <v>407139599</v>
      </c>
      <c r="F48" s="31">
        <f t="shared" si="1"/>
        <v>410336798</v>
      </c>
      <c r="G48" s="31">
        <f t="shared" si="1"/>
        <v>9107021</v>
      </c>
      <c r="H48" s="31">
        <f t="shared" si="1"/>
        <v>11469526</v>
      </c>
      <c r="I48" s="31">
        <f t="shared" si="1"/>
        <v>11151672</v>
      </c>
      <c r="J48" s="31">
        <f t="shared" si="1"/>
        <v>31728219</v>
      </c>
      <c r="K48" s="31">
        <f t="shared" si="1"/>
        <v>11134512</v>
      </c>
      <c r="L48" s="31">
        <f t="shared" si="1"/>
        <v>30527757</v>
      </c>
      <c r="M48" s="31">
        <f t="shared" si="1"/>
        <v>19029833</v>
      </c>
      <c r="N48" s="31">
        <f t="shared" si="1"/>
        <v>60692102</v>
      </c>
      <c r="O48" s="31">
        <f t="shared" si="1"/>
        <v>12400225</v>
      </c>
      <c r="P48" s="31">
        <f t="shared" si="1"/>
        <v>0</v>
      </c>
      <c r="Q48" s="31">
        <f t="shared" si="1"/>
        <v>18490519</v>
      </c>
      <c r="R48" s="31">
        <f t="shared" si="1"/>
        <v>30890744</v>
      </c>
      <c r="S48" s="31">
        <f t="shared" si="1"/>
        <v>33332026</v>
      </c>
      <c r="T48" s="31">
        <f t="shared" si="1"/>
        <v>0</v>
      </c>
      <c r="U48" s="31">
        <f t="shared" si="1"/>
        <v>44668745</v>
      </c>
      <c r="V48" s="31">
        <f t="shared" si="1"/>
        <v>78000771</v>
      </c>
      <c r="W48" s="31">
        <f t="shared" si="1"/>
        <v>201311836</v>
      </c>
      <c r="X48" s="31">
        <f t="shared" si="1"/>
        <v>410336798</v>
      </c>
      <c r="Y48" s="31">
        <f t="shared" si="1"/>
        <v>-209024962</v>
      </c>
      <c r="Z48" s="32">
        <f>+IF(X48&lt;&gt;0,+(Y48/X48)*100,0)</f>
        <v>-50.939853071622402</v>
      </c>
      <c r="AA48" s="29">
        <f>SUM(AA35:AA47)</f>
        <v>410336798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-114186347</v>
      </c>
      <c r="D49" s="39">
        <f t="shared" si="2"/>
        <v>0</v>
      </c>
      <c r="E49" s="40">
        <f t="shared" si="2"/>
        <v>-407139599</v>
      </c>
      <c r="F49" s="41">
        <f t="shared" si="2"/>
        <v>-410336798</v>
      </c>
      <c r="G49" s="41">
        <f t="shared" si="2"/>
        <v>-9107021</v>
      </c>
      <c r="H49" s="41">
        <f t="shared" si="2"/>
        <v>-11469526</v>
      </c>
      <c r="I49" s="41">
        <f t="shared" si="2"/>
        <v>-11151672</v>
      </c>
      <c r="J49" s="41">
        <f t="shared" si="2"/>
        <v>-31728219</v>
      </c>
      <c r="K49" s="41">
        <f t="shared" si="2"/>
        <v>-11134512</v>
      </c>
      <c r="L49" s="41">
        <f t="shared" si="2"/>
        <v>-30527757</v>
      </c>
      <c r="M49" s="41">
        <f t="shared" si="2"/>
        <v>-19029833</v>
      </c>
      <c r="N49" s="41">
        <f t="shared" si="2"/>
        <v>-60692102</v>
      </c>
      <c r="O49" s="41">
        <f t="shared" si="2"/>
        <v>-12400225</v>
      </c>
      <c r="P49" s="41">
        <f t="shared" si="2"/>
        <v>0</v>
      </c>
      <c r="Q49" s="41">
        <f t="shared" si="2"/>
        <v>-18490519</v>
      </c>
      <c r="R49" s="41">
        <f t="shared" si="2"/>
        <v>-30890744</v>
      </c>
      <c r="S49" s="41">
        <f t="shared" si="2"/>
        <v>-33332026</v>
      </c>
      <c r="T49" s="41">
        <f t="shared" si="2"/>
        <v>0</v>
      </c>
      <c r="U49" s="41">
        <f t="shared" si="2"/>
        <v>-44668745</v>
      </c>
      <c r="V49" s="41">
        <f t="shared" si="2"/>
        <v>-78000771</v>
      </c>
      <c r="W49" s="41">
        <f t="shared" si="2"/>
        <v>-201311836</v>
      </c>
      <c r="X49" s="41">
        <f t="shared" si="2"/>
        <v>-410336798</v>
      </c>
      <c r="Y49" s="41">
        <f t="shared" si="2"/>
        <v>209024962</v>
      </c>
      <c r="Z49" s="42">
        <f>+IF(X49&lt;&gt;0,+(Y49/X49)*100,0)</f>
        <v>-50.939853071622402</v>
      </c>
      <c r="AA49" s="39">
        <f>+AA33-AA48</f>
        <v>-410336798</v>
      </c>
    </row>
    <row r="50" spans="1:27" x14ac:dyDescent="0.25">
      <c r="A50" s="43" t="s">
        <v>75</v>
      </c>
      <c r="B50" s="15" t="s">
        <v>32</v>
      </c>
      <c r="C50" s="20">
        <v>283288516</v>
      </c>
      <c r="D50" s="20"/>
      <c r="E50" s="21"/>
      <c r="F50" s="22"/>
      <c r="G50" s="22">
        <v>59097048</v>
      </c>
      <c r="H50" s="22"/>
      <c r="I50" s="22"/>
      <c r="J50" s="22">
        <v>59097048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59097048</v>
      </c>
      <c r="X50" s="22"/>
      <c r="Y50" s="22">
        <v>59097048</v>
      </c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169102169</v>
      </c>
      <c r="D52" s="48">
        <f t="shared" si="3"/>
        <v>0</v>
      </c>
      <c r="E52" s="49">
        <f t="shared" si="3"/>
        <v>-407139599</v>
      </c>
      <c r="F52" s="50">
        <f t="shared" si="3"/>
        <v>-410336798</v>
      </c>
      <c r="G52" s="50">
        <f t="shared" si="3"/>
        <v>49990027</v>
      </c>
      <c r="H52" s="50">
        <f t="shared" si="3"/>
        <v>-11469526</v>
      </c>
      <c r="I52" s="50">
        <f t="shared" si="3"/>
        <v>-11151672</v>
      </c>
      <c r="J52" s="50">
        <f t="shared" si="3"/>
        <v>27368829</v>
      </c>
      <c r="K52" s="50">
        <f t="shared" si="3"/>
        <v>-11134512</v>
      </c>
      <c r="L52" s="50">
        <f t="shared" si="3"/>
        <v>-30527757</v>
      </c>
      <c r="M52" s="50">
        <f t="shared" si="3"/>
        <v>-19029833</v>
      </c>
      <c r="N52" s="50">
        <f t="shared" si="3"/>
        <v>-60692102</v>
      </c>
      <c r="O52" s="50">
        <f t="shared" si="3"/>
        <v>-12400225</v>
      </c>
      <c r="P52" s="50">
        <f t="shared" si="3"/>
        <v>0</v>
      </c>
      <c r="Q52" s="50">
        <f t="shared" si="3"/>
        <v>-18490519</v>
      </c>
      <c r="R52" s="50">
        <f t="shared" si="3"/>
        <v>-30890744</v>
      </c>
      <c r="S52" s="50">
        <f t="shared" si="3"/>
        <v>-33332026</v>
      </c>
      <c r="T52" s="50">
        <f t="shared" si="3"/>
        <v>0</v>
      </c>
      <c r="U52" s="50">
        <f t="shared" si="3"/>
        <v>-44668745</v>
      </c>
      <c r="V52" s="50">
        <f t="shared" si="3"/>
        <v>-78000771</v>
      </c>
      <c r="W52" s="50">
        <f t="shared" si="3"/>
        <v>-142214788</v>
      </c>
      <c r="X52" s="50">
        <f t="shared" si="3"/>
        <v>-410336798</v>
      </c>
      <c r="Y52" s="50">
        <f t="shared" si="3"/>
        <v>268122010</v>
      </c>
      <c r="Z52" s="51">
        <f>+IF(X52&lt;&gt;0,+(Y52/X52)*100,0)</f>
        <v>-65.341936503584066</v>
      </c>
      <c r="AA52" s="48">
        <f>SUM(AA49:AA51)</f>
        <v>-410336798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169102169</v>
      </c>
      <c r="D54" s="54">
        <f>+D52-D53</f>
        <v>0</v>
      </c>
      <c r="E54" s="55">
        <f t="shared" si="4"/>
        <v>-407139599</v>
      </c>
      <c r="F54" s="56">
        <f t="shared" si="4"/>
        <v>-410336798</v>
      </c>
      <c r="G54" s="56">
        <f t="shared" si="4"/>
        <v>49990027</v>
      </c>
      <c r="H54" s="56">
        <f t="shared" si="4"/>
        <v>-11469526</v>
      </c>
      <c r="I54" s="56">
        <f t="shared" si="4"/>
        <v>-11151672</v>
      </c>
      <c r="J54" s="56">
        <f t="shared" si="4"/>
        <v>27368829</v>
      </c>
      <c r="K54" s="56">
        <f t="shared" si="4"/>
        <v>-11134512</v>
      </c>
      <c r="L54" s="56">
        <f t="shared" si="4"/>
        <v>-30527757</v>
      </c>
      <c r="M54" s="56">
        <f t="shared" si="4"/>
        <v>-19029833</v>
      </c>
      <c r="N54" s="56">
        <f t="shared" si="4"/>
        <v>-60692102</v>
      </c>
      <c r="O54" s="56">
        <f t="shared" si="4"/>
        <v>-12400225</v>
      </c>
      <c r="P54" s="56">
        <f t="shared" si="4"/>
        <v>0</v>
      </c>
      <c r="Q54" s="56">
        <f t="shared" si="4"/>
        <v>-18490519</v>
      </c>
      <c r="R54" s="56">
        <f t="shared" si="4"/>
        <v>-30890744</v>
      </c>
      <c r="S54" s="56">
        <f t="shared" si="4"/>
        <v>-33332026</v>
      </c>
      <c r="T54" s="56">
        <f t="shared" si="4"/>
        <v>0</v>
      </c>
      <c r="U54" s="56">
        <f t="shared" si="4"/>
        <v>-44668745</v>
      </c>
      <c r="V54" s="56">
        <f t="shared" si="4"/>
        <v>-78000771</v>
      </c>
      <c r="W54" s="56">
        <f t="shared" si="4"/>
        <v>-142214788</v>
      </c>
      <c r="X54" s="56">
        <f t="shared" si="4"/>
        <v>-410336798</v>
      </c>
      <c r="Y54" s="56">
        <f t="shared" si="4"/>
        <v>268122010</v>
      </c>
      <c r="Z54" s="57">
        <f>+IF(X54&lt;&gt;0,+(Y54/X54)*100,0)</f>
        <v>-65.341936503584066</v>
      </c>
      <c r="AA54" s="54">
        <f>+AA52-AA53</f>
        <v>-410336798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169102169</v>
      </c>
      <c r="D57" s="48">
        <f>SUM(D54:D56)</f>
        <v>0</v>
      </c>
      <c r="E57" s="49">
        <f t="shared" si="5"/>
        <v>-407139599</v>
      </c>
      <c r="F57" s="50">
        <f t="shared" si="5"/>
        <v>-410336798</v>
      </c>
      <c r="G57" s="50">
        <f t="shared" si="5"/>
        <v>49990027</v>
      </c>
      <c r="H57" s="50">
        <f t="shared" si="5"/>
        <v>-11469526</v>
      </c>
      <c r="I57" s="50">
        <f t="shared" si="5"/>
        <v>-11151672</v>
      </c>
      <c r="J57" s="50">
        <f t="shared" si="5"/>
        <v>27368829</v>
      </c>
      <c r="K57" s="50">
        <f t="shared" si="5"/>
        <v>-11134512</v>
      </c>
      <c r="L57" s="50">
        <f t="shared" si="5"/>
        <v>-30527757</v>
      </c>
      <c r="M57" s="50">
        <f t="shared" si="5"/>
        <v>-19029833</v>
      </c>
      <c r="N57" s="50">
        <f t="shared" si="5"/>
        <v>-60692102</v>
      </c>
      <c r="O57" s="50">
        <f t="shared" si="5"/>
        <v>-12400225</v>
      </c>
      <c r="P57" s="50">
        <f t="shared" si="5"/>
        <v>0</v>
      </c>
      <c r="Q57" s="50">
        <f t="shared" si="5"/>
        <v>-18490519</v>
      </c>
      <c r="R57" s="50">
        <f t="shared" si="5"/>
        <v>-30890744</v>
      </c>
      <c r="S57" s="50">
        <f t="shared" si="5"/>
        <v>-33332026</v>
      </c>
      <c r="T57" s="50">
        <f t="shared" si="5"/>
        <v>0</v>
      </c>
      <c r="U57" s="50">
        <f t="shared" si="5"/>
        <v>-44668745</v>
      </c>
      <c r="V57" s="50">
        <f t="shared" si="5"/>
        <v>-78000771</v>
      </c>
      <c r="W57" s="50">
        <f t="shared" si="5"/>
        <v>-142214788</v>
      </c>
      <c r="X57" s="50">
        <f t="shared" si="5"/>
        <v>-410336798</v>
      </c>
      <c r="Y57" s="50">
        <f t="shared" si="5"/>
        <v>268122010</v>
      </c>
      <c r="Z57" s="51">
        <f>+IF(X57&lt;&gt;0,+(Y57/X57)*100,0)</f>
        <v>-65.341936503584066</v>
      </c>
      <c r="AA57" s="48">
        <f>SUM(AA54:AA56)</f>
        <v>-410336798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169102169</v>
      </c>
      <c r="D60" s="65">
        <f>SUM(D57:D59)</f>
        <v>0</v>
      </c>
      <c r="E60" s="66">
        <f t="shared" si="6"/>
        <v>-407139599</v>
      </c>
      <c r="F60" s="67">
        <f t="shared" si="6"/>
        <v>-410336798</v>
      </c>
      <c r="G60" s="67">
        <f t="shared" si="6"/>
        <v>49990027</v>
      </c>
      <c r="H60" s="67">
        <f t="shared" si="6"/>
        <v>-11469526</v>
      </c>
      <c r="I60" s="67">
        <f t="shared" si="6"/>
        <v>-11151672</v>
      </c>
      <c r="J60" s="67">
        <f t="shared" si="6"/>
        <v>27368829</v>
      </c>
      <c r="K60" s="67">
        <f t="shared" si="6"/>
        <v>-11134512</v>
      </c>
      <c r="L60" s="67">
        <f t="shared" si="6"/>
        <v>-30527757</v>
      </c>
      <c r="M60" s="67">
        <f t="shared" si="6"/>
        <v>-19029833</v>
      </c>
      <c r="N60" s="67">
        <f t="shared" si="6"/>
        <v>-60692102</v>
      </c>
      <c r="O60" s="67">
        <f t="shared" si="6"/>
        <v>-12400225</v>
      </c>
      <c r="P60" s="67">
        <f t="shared" si="6"/>
        <v>0</v>
      </c>
      <c r="Q60" s="67">
        <f t="shared" si="6"/>
        <v>-18490519</v>
      </c>
      <c r="R60" s="67">
        <f t="shared" si="6"/>
        <v>-30890744</v>
      </c>
      <c r="S60" s="67">
        <f t="shared" si="6"/>
        <v>-33332026</v>
      </c>
      <c r="T60" s="67">
        <f t="shared" si="6"/>
        <v>0</v>
      </c>
      <c r="U60" s="67">
        <f t="shared" si="6"/>
        <v>-44668745</v>
      </c>
      <c r="V60" s="67">
        <f t="shared" si="6"/>
        <v>-78000771</v>
      </c>
      <c r="W60" s="67">
        <f t="shared" si="6"/>
        <v>-142214788</v>
      </c>
      <c r="X60" s="67">
        <f t="shared" si="6"/>
        <v>-410336798</v>
      </c>
      <c r="Y60" s="67">
        <f t="shared" si="6"/>
        <v>268122010</v>
      </c>
      <c r="Z60" s="68">
        <f>+IF(X60&lt;&gt;0,+(Y60/X60)*100,0)</f>
        <v>-65.341936503584066</v>
      </c>
      <c r="AA60" s="65">
        <f>SUM(AA57:AA59)</f>
        <v>-410336798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29551096</v>
      </c>
      <c r="D7" s="20"/>
      <c r="E7" s="21">
        <v>30125208</v>
      </c>
      <c r="F7" s="22">
        <v>33311878</v>
      </c>
      <c r="G7" s="22">
        <v>2969510</v>
      </c>
      <c r="H7" s="22">
        <v>3027144</v>
      </c>
      <c r="I7" s="22">
        <v>2705913</v>
      </c>
      <c r="J7" s="22">
        <v>8702567</v>
      </c>
      <c r="K7" s="22">
        <v>3005517</v>
      </c>
      <c r="L7" s="22">
        <v>3589570</v>
      </c>
      <c r="M7" s="22">
        <v>2555146</v>
      </c>
      <c r="N7" s="22">
        <v>9150233</v>
      </c>
      <c r="O7" s="22">
        <v>2960703</v>
      </c>
      <c r="P7" s="22">
        <v>3719659</v>
      </c>
      <c r="Q7" s="22">
        <v>3091687</v>
      </c>
      <c r="R7" s="22">
        <v>9772049</v>
      </c>
      <c r="S7" s="22">
        <v>2707849</v>
      </c>
      <c r="T7" s="22">
        <v>2189167</v>
      </c>
      <c r="U7" s="22">
        <v>2965707</v>
      </c>
      <c r="V7" s="22">
        <v>7862723</v>
      </c>
      <c r="W7" s="22">
        <v>35487572</v>
      </c>
      <c r="X7" s="22">
        <v>33311878</v>
      </c>
      <c r="Y7" s="22">
        <v>2175694</v>
      </c>
      <c r="Z7" s="23">
        <v>6.531285927500095</v>
      </c>
      <c r="AA7" s="20">
        <v>33311878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9590395</v>
      </c>
      <c r="D13" s="20"/>
      <c r="E13" s="21">
        <v>8471345</v>
      </c>
      <c r="F13" s="22">
        <v>8471345</v>
      </c>
      <c r="G13" s="22">
        <v>729080</v>
      </c>
      <c r="H13" s="22">
        <v>699288</v>
      </c>
      <c r="I13" s="22">
        <v>741341</v>
      </c>
      <c r="J13" s="22">
        <v>2169709</v>
      </c>
      <c r="K13" s="22">
        <v>733706</v>
      </c>
      <c r="L13" s="22">
        <v>732161</v>
      </c>
      <c r="M13" s="22">
        <v>718148</v>
      </c>
      <c r="N13" s="22">
        <v>2184015</v>
      </c>
      <c r="O13" s="22">
        <v>811858</v>
      </c>
      <c r="P13" s="22">
        <v>746826</v>
      </c>
      <c r="Q13" s="22">
        <v>770655</v>
      </c>
      <c r="R13" s="22">
        <v>2329339</v>
      </c>
      <c r="S13" s="22">
        <v>755664</v>
      </c>
      <c r="T13" s="22">
        <v>719107</v>
      </c>
      <c r="U13" s="22">
        <v>786410</v>
      </c>
      <c r="V13" s="22">
        <v>2261181</v>
      </c>
      <c r="W13" s="22">
        <v>8944244</v>
      </c>
      <c r="X13" s="22">
        <v>8471345</v>
      </c>
      <c r="Y13" s="22">
        <v>472899</v>
      </c>
      <c r="Z13" s="23">
        <v>5.5823366891562083</v>
      </c>
      <c r="AA13" s="20">
        <v>8471345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2000000</v>
      </c>
      <c r="D26" s="20"/>
      <c r="E26" s="21">
        <v>3637539</v>
      </c>
      <c r="F26" s="22">
        <v>3637539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3637539</v>
      </c>
      <c r="Y26" s="22">
        <v>-3637539</v>
      </c>
      <c r="Z26" s="23">
        <v>-100</v>
      </c>
      <c r="AA26" s="20">
        <v>3637539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41141491</v>
      </c>
      <c r="D33" s="29">
        <f t="shared" ref="D33:Y33" si="0">SUM(D6:D32)</f>
        <v>0</v>
      </c>
      <c r="E33" s="30">
        <f t="shared" si="0"/>
        <v>42234092</v>
      </c>
      <c r="F33" s="31">
        <f t="shared" si="0"/>
        <v>45420762</v>
      </c>
      <c r="G33" s="31">
        <f t="shared" si="0"/>
        <v>3698590</v>
      </c>
      <c r="H33" s="31">
        <f t="shared" si="0"/>
        <v>3726432</v>
      </c>
      <c r="I33" s="31">
        <f t="shared" si="0"/>
        <v>3447254</v>
      </c>
      <c r="J33" s="31">
        <f t="shared" si="0"/>
        <v>10872276</v>
      </c>
      <c r="K33" s="31">
        <f t="shared" si="0"/>
        <v>3739223</v>
      </c>
      <c r="L33" s="31">
        <f t="shared" si="0"/>
        <v>4321731</v>
      </c>
      <c r="M33" s="31">
        <f t="shared" si="0"/>
        <v>3273294</v>
      </c>
      <c r="N33" s="31">
        <f t="shared" si="0"/>
        <v>11334248</v>
      </c>
      <c r="O33" s="31">
        <f t="shared" si="0"/>
        <v>3772561</v>
      </c>
      <c r="P33" s="31">
        <f t="shared" si="0"/>
        <v>4466485</v>
      </c>
      <c r="Q33" s="31">
        <f t="shared" si="0"/>
        <v>3862342</v>
      </c>
      <c r="R33" s="31">
        <f t="shared" si="0"/>
        <v>12101388</v>
      </c>
      <c r="S33" s="31">
        <f t="shared" si="0"/>
        <v>3463513</v>
      </c>
      <c r="T33" s="31">
        <f t="shared" si="0"/>
        <v>2908274</v>
      </c>
      <c r="U33" s="31">
        <f t="shared" si="0"/>
        <v>3752117</v>
      </c>
      <c r="V33" s="31">
        <f t="shared" si="0"/>
        <v>10123904</v>
      </c>
      <c r="W33" s="31">
        <f t="shared" si="0"/>
        <v>44431816</v>
      </c>
      <c r="X33" s="31">
        <f t="shared" si="0"/>
        <v>45420762</v>
      </c>
      <c r="Y33" s="31">
        <f t="shared" si="0"/>
        <v>-988946</v>
      </c>
      <c r="Z33" s="32">
        <f>+IF(X33&lt;&gt;0,+(Y33/X33)*100,0)</f>
        <v>-2.1772994473320373</v>
      </c>
      <c r="AA33" s="29">
        <f>SUM(AA6:AA32)</f>
        <v>45420762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14127432</v>
      </c>
      <c r="D35" s="20"/>
      <c r="E35" s="21">
        <v>17830052</v>
      </c>
      <c r="F35" s="22">
        <v>19070111</v>
      </c>
      <c r="G35" s="22">
        <v>1161586</v>
      </c>
      <c r="H35" s="22">
        <v>1050048</v>
      </c>
      <c r="I35" s="22">
        <v>1249518</v>
      </c>
      <c r="J35" s="22">
        <v>3461152</v>
      </c>
      <c r="K35" s="22">
        <v>1054442</v>
      </c>
      <c r="L35" s="22">
        <v>1067843</v>
      </c>
      <c r="M35" s="22">
        <v>1155477</v>
      </c>
      <c r="N35" s="22">
        <v>3277762</v>
      </c>
      <c r="O35" s="22">
        <v>1023889</v>
      </c>
      <c r="P35" s="22">
        <v>1122746</v>
      </c>
      <c r="Q35" s="22">
        <v>1227519</v>
      </c>
      <c r="R35" s="22">
        <v>3374154</v>
      </c>
      <c r="S35" s="22">
        <v>1075335</v>
      </c>
      <c r="T35" s="22">
        <v>1152051</v>
      </c>
      <c r="U35" s="22">
        <v>1323186</v>
      </c>
      <c r="V35" s="22">
        <v>3550572</v>
      </c>
      <c r="W35" s="22">
        <v>13663640</v>
      </c>
      <c r="X35" s="22">
        <v>19070111</v>
      </c>
      <c r="Y35" s="22">
        <v>-5406471</v>
      </c>
      <c r="Z35" s="23">
        <v>-28.350495705032863</v>
      </c>
      <c r="AA35" s="20">
        <v>19070111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-54000</v>
      </c>
      <c r="D38" s="20"/>
      <c r="E38" s="21">
        <v>1815000</v>
      </c>
      <c r="F38" s="22">
        <v>915000</v>
      </c>
      <c r="G38" s="22"/>
      <c r="H38" s="22"/>
      <c r="I38" s="22">
        <v>22000</v>
      </c>
      <c r="J38" s="22">
        <v>22000</v>
      </c>
      <c r="K38" s="22">
        <v>72908</v>
      </c>
      <c r="L38" s="22">
        <v>3860</v>
      </c>
      <c r="M38" s="22"/>
      <c r="N38" s="22">
        <v>76768</v>
      </c>
      <c r="O38" s="22"/>
      <c r="P38" s="22">
        <v>7021</v>
      </c>
      <c r="Q38" s="22">
        <v>77180</v>
      </c>
      <c r="R38" s="22">
        <v>84201</v>
      </c>
      <c r="S38" s="22">
        <v>8600</v>
      </c>
      <c r="T38" s="22">
        <v>-105789</v>
      </c>
      <c r="U38" s="22"/>
      <c r="V38" s="22">
        <v>-97189</v>
      </c>
      <c r="W38" s="22">
        <v>85780</v>
      </c>
      <c r="X38" s="22">
        <v>915000</v>
      </c>
      <c r="Y38" s="22">
        <v>-829220</v>
      </c>
      <c r="Z38" s="23">
        <v>-90.625136612021862</v>
      </c>
      <c r="AA38" s="20">
        <v>915000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17508907</v>
      </c>
      <c r="F39" s="22">
        <v>9946389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9946389</v>
      </c>
      <c r="Y39" s="22">
        <v>-9946389</v>
      </c>
      <c r="Z39" s="23">
        <v>-100</v>
      </c>
      <c r="AA39" s="20">
        <v>9946389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>
        <v>200000</v>
      </c>
      <c r="G42" s="22">
        <v>-287</v>
      </c>
      <c r="H42" s="22"/>
      <c r="I42" s="22"/>
      <c r="J42" s="22">
        <v>-287</v>
      </c>
      <c r="K42" s="22">
        <v>3216</v>
      </c>
      <c r="L42" s="22">
        <v>3093</v>
      </c>
      <c r="M42" s="22">
        <v>3503</v>
      </c>
      <c r="N42" s="22">
        <v>9812</v>
      </c>
      <c r="O42" s="22">
        <v>3216</v>
      </c>
      <c r="P42" s="22">
        <v>3244</v>
      </c>
      <c r="Q42" s="22">
        <v>3093</v>
      </c>
      <c r="R42" s="22">
        <v>9553</v>
      </c>
      <c r="S42" s="22">
        <v>3384</v>
      </c>
      <c r="T42" s="22">
        <v>8741</v>
      </c>
      <c r="U42" s="22">
        <v>3239</v>
      </c>
      <c r="V42" s="22">
        <v>15364</v>
      </c>
      <c r="W42" s="22">
        <v>34442</v>
      </c>
      <c r="X42" s="22">
        <v>200000</v>
      </c>
      <c r="Y42" s="22">
        <v>-165558</v>
      </c>
      <c r="Z42" s="23">
        <v>-82.778999999999996</v>
      </c>
      <c r="AA42" s="20">
        <v>200000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630299</v>
      </c>
      <c r="D45" s="20"/>
      <c r="E45" s="21">
        <v>34045</v>
      </c>
      <c r="F45" s="22">
        <v>644045</v>
      </c>
      <c r="G45" s="22">
        <v>9916</v>
      </c>
      <c r="H45" s="22">
        <v>8759</v>
      </c>
      <c r="I45" s="22">
        <v>10685</v>
      </c>
      <c r="J45" s="22">
        <v>29360</v>
      </c>
      <c r="K45" s="22">
        <v>8864</v>
      </c>
      <c r="L45" s="22">
        <v>9022</v>
      </c>
      <c r="M45" s="22">
        <v>9889</v>
      </c>
      <c r="N45" s="22">
        <v>27775</v>
      </c>
      <c r="O45" s="22">
        <v>8592</v>
      </c>
      <c r="P45" s="22">
        <v>9572</v>
      </c>
      <c r="Q45" s="22">
        <v>10742</v>
      </c>
      <c r="R45" s="22">
        <v>28906</v>
      </c>
      <c r="S45" s="22">
        <v>9195</v>
      </c>
      <c r="T45" s="22">
        <v>10000</v>
      </c>
      <c r="U45" s="22">
        <v>12143</v>
      </c>
      <c r="V45" s="22">
        <v>31338</v>
      </c>
      <c r="W45" s="22">
        <v>117379</v>
      </c>
      <c r="X45" s="22">
        <v>644045</v>
      </c>
      <c r="Y45" s="22">
        <v>-526666</v>
      </c>
      <c r="Z45" s="23">
        <v>-81.774720710509357</v>
      </c>
      <c r="AA45" s="20">
        <v>644045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14703731</v>
      </c>
      <c r="D48" s="29">
        <f t="shared" ref="D48:Y48" si="1">SUM(D35:D47)</f>
        <v>0</v>
      </c>
      <c r="E48" s="30">
        <f t="shared" si="1"/>
        <v>37188004</v>
      </c>
      <c r="F48" s="31">
        <f t="shared" si="1"/>
        <v>30775545</v>
      </c>
      <c r="G48" s="31">
        <f t="shared" si="1"/>
        <v>1171215</v>
      </c>
      <c r="H48" s="31">
        <f t="shared" si="1"/>
        <v>1058807</v>
      </c>
      <c r="I48" s="31">
        <f t="shared" si="1"/>
        <v>1282203</v>
      </c>
      <c r="J48" s="31">
        <f t="shared" si="1"/>
        <v>3512225</v>
      </c>
      <c r="K48" s="31">
        <f t="shared" si="1"/>
        <v>1139430</v>
      </c>
      <c r="L48" s="31">
        <f t="shared" si="1"/>
        <v>1083818</v>
      </c>
      <c r="M48" s="31">
        <f t="shared" si="1"/>
        <v>1168869</v>
      </c>
      <c r="N48" s="31">
        <f t="shared" si="1"/>
        <v>3392117</v>
      </c>
      <c r="O48" s="31">
        <f t="shared" si="1"/>
        <v>1035697</v>
      </c>
      <c r="P48" s="31">
        <f t="shared" si="1"/>
        <v>1142583</v>
      </c>
      <c r="Q48" s="31">
        <f t="shared" si="1"/>
        <v>1318534</v>
      </c>
      <c r="R48" s="31">
        <f t="shared" si="1"/>
        <v>3496814</v>
      </c>
      <c r="S48" s="31">
        <f t="shared" si="1"/>
        <v>1096514</v>
      </c>
      <c r="T48" s="31">
        <f t="shared" si="1"/>
        <v>1065003</v>
      </c>
      <c r="U48" s="31">
        <f t="shared" si="1"/>
        <v>1338568</v>
      </c>
      <c r="V48" s="31">
        <f t="shared" si="1"/>
        <v>3500085</v>
      </c>
      <c r="W48" s="31">
        <f t="shared" si="1"/>
        <v>13901241</v>
      </c>
      <c r="X48" s="31">
        <f t="shared" si="1"/>
        <v>30775545</v>
      </c>
      <c r="Y48" s="31">
        <f t="shared" si="1"/>
        <v>-16874304</v>
      </c>
      <c r="Z48" s="32">
        <f>+IF(X48&lt;&gt;0,+(Y48/X48)*100,0)</f>
        <v>-54.830236150164033</v>
      </c>
      <c r="AA48" s="29">
        <f>SUM(AA35:AA47)</f>
        <v>30775545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26437760</v>
      </c>
      <c r="D49" s="39">
        <f t="shared" si="2"/>
        <v>0</v>
      </c>
      <c r="E49" s="40">
        <f t="shared" si="2"/>
        <v>5046088</v>
      </c>
      <c r="F49" s="41">
        <f t="shared" si="2"/>
        <v>14645217</v>
      </c>
      <c r="G49" s="41">
        <f t="shared" si="2"/>
        <v>2527375</v>
      </c>
      <c r="H49" s="41">
        <f t="shared" si="2"/>
        <v>2667625</v>
      </c>
      <c r="I49" s="41">
        <f t="shared" si="2"/>
        <v>2165051</v>
      </c>
      <c r="J49" s="41">
        <f t="shared" si="2"/>
        <v>7360051</v>
      </c>
      <c r="K49" s="41">
        <f t="shared" si="2"/>
        <v>2599793</v>
      </c>
      <c r="L49" s="41">
        <f t="shared" si="2"/>
        <v>3237913</v>
      </c>
      <c r="M49" s="41">
        <f t="shared" si="2"/>
        <v>2104425</v>
      </c>
      <c r="N49" s="41">
        <f t="shared" si="2"/>
        <v>7942131</v>
      </c>
      <c r="O49" s="41">
        <f t="shared" si="2"/>
        <v>2736864</v>
      </c>
      <c r="P49" s="41">
        <f t="shared" si="2"/>
        <v>3323902</v>
      </c>
      <c r="Q49" s="41">
        <f t="shared" si="2"/>
        <v>2543808</v>
      </c>
      <c r="R49" s="41">
        <f t="shared" si="2"/>
        <v>8604574</v>
      </c>
      <c r="S49" s="41">
        <f t="shared" si="2"/>
        <v>2366999</v>
      </c>
      <c r="T49" s="41">
        <f t="shared" si="2"/>
        <v>1843271</v>
      </c>
      <c r="U49" s="41">
        <f t="shared" si="2"/>
        <v>2413549</v>
      </c>
      <c r="V49" s="41">
        <f t="shared" si="2"/>
        <v>6623819</v>
      </c>
      <c r="W49" s="41">
        <f t="shared" si="2"/>
        <v>30530575</v>
      </c>
      <c r="X49" s="41">
        <f t="shared" si="2"/>
        <v>14645217</v>
      </c>
      <c r="Y49" s="41">
        <f t="shared" si="2"/>
        <v>15885358</v>
      </c>
      <c r="Z49" s="42">
        <f>+IF(X49&lt;&gt;0,+(Y49/X49)*100,0)</f>
        <v>108.46789091619469</v>
      </c>
      <c r="AA49" s="39">
        <f>+AA33-AA48</f>
        <v>14645217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26437760</v>
      </c>
      <c r="D52" s="48">
        <f t="shared" si="3"/>
        <v>0</v>
      </c>
      <c r="E52" s="49">
        <f t="shared" si="3"/>
        <v>5046088</v>
      </c>
      <c r="F52" s="50">
        <f t="shared" si="3"/>
        <v>14645217</v>
      </c>
      <c r="G52" s="50">
        <f t="shared" si="3"/>
        <v>2527375</v>
      </c>
      <c r="H52" s="50">
        <f t="shared" si="3"/>
        <v>2667625</v>
      </c>
      <c r="I52" s="50">
        <f t="shared" si="3"/>
        <v>2165051</v>
      </c>
      <c r="J52" s="50">
        <f t="shared" si="3"/>
        <v>7360051</v>
      </c>
      <c r="K52" s="50">
        <f t="shared" si="3"/>
        <v>2599793</v>
      </c>
      <c r="L52" s="50">
        <f t="shared" si="3"/>
        <v>3237913</v>
      </c>
      <c r="M52" s="50">
        <f t="shared" si="3"/>
        <v>2104425</v>
      </c>
      <c r="N52" s="50">
        <f t="shared" si="3"/>
        <v>7942131</v>
      </c>
      <c r="O52" s="50">
        <f t="shared" si="3"/>
        <v>2736864</v>
      </c>
      <c r="P52" s="50">
        <f t="shared" si="3"/>
        <v>3323902</v>
      </c>
      <c r="Q52" s="50">
        <f t="shared" si="3"/>
        <v>2543808</v>
      </c>
      <c r="R52" s="50">
        <f t="shared" si="3"/>
        <v>8604574</v>
      </c>
      <c r="S52" s="50">
        <f t="shared" si="3"/>
        <v>2366999</v>
      </c>
      <c r="T52" s="50">
        <f t="shared" si="3"/>
        <v>1843271</v>
      </c>
      <c r="U52" s="50">
        <f t="shared" si="3"/>
        <v>2413549</v>
      </c>
      <c r="V52" s="50">
        <f t="shared" si="3"/>
        <v>6623819</v>
      </c>
      <c r="W52" s="50">
        <f t="shared" si="3"/>
        <v>30530575</v>
      </c>
      <c r="X52" s="50">
        <f t="shared" si="3"/>
        <v>14645217</v>
      </c>
      <c r="Y52" s="50">
        <f t="shared" si="3"/>
        <v>15885358</v>
      </c>
      <c r="Z52" s="51">
        <f>+IF(X52&lt;&gt;0,+(Y52/X52)*100,0)</f>
        <v>108.46789091619469</v>
      </c>
      <c r="AA52" s="48">
        <f>SUM(AA49:AA51)</f>
        <v>14645217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26437760</v>
      </c>
      <c r="D54" s="54">
        <f>+D52-D53</f>
        <v>0</v>
      </c>
      <c r="E54" s="55">
        <f t="shared" si="4"/>
        <v>5046088</v>
      </c>
      <c r="F54" s="56">
        <f t="shared" si="4"/>
        <v>14645217</v>
      </c>
      <c r="G54" s="56">
        <f t="shared" si="4"/>
        <v>2527375</v>
      </c>
      <c r="H54" s="56">
        <f t="shared" si="4"/>
        <v>2667625</v>
      </c>
      <c r="I54" s="56">
        <f t="shared" si="4"/>
        <v>2165051</v>
      </c>
      <c r="J54" s="56">
        <f t="shared" si="4"/>
        <v>7360051</v>
      </c>
      <c r="K54" s="56">
        <f t="shared" si="4"/>
        <v>2599793</v>
      </c>
      <c r="L54" s="56">
        <f t="shared" si="4"/>
        <v>3237913</v>
      </c>
      <c r="M54" s="56">
        <f t="shared" si="4"/>
        <v>2104425</v>
      </c>
      <c r="N54" s="56">
        <f t="shared" si="4"/>
        <v>7942131</v>
      </c>
      <c r="O54" s="56">
        <f t="shared" si="4"/>
        <v>2736864</v>
      </c>
      <c r="P54" s="56">
        <f t="shared" si="4"/>
        <v>3323902</v>
      </c>
      <c r="Q54" s="56">
        <f t="shared" si="4"/>
        <v>2543808</v>
      </c>
      <c r="R54" s="56">
        <f t="shared" si="4"/>
        <v>8604574</v>
      </c>
      <c r="S54" s="56">
        <f t="shared" si="4"/>
        <v>2366999</v>
      </c>
      <c r="T54" s="56">
        <f t="shared" si="4"/>
        <v>1843271</v>
      </c>
      <c r="U54" s="56">
        <f t="shared" si="4"/>
        <v>2413549</v>
      </c>
      <c r="V54" s="56">
        <f t="shared" si="4"/>
        <v>6623819</v>
      </c>
      <c r="W54" s="56">
        <f t="shared" si="4"/>
        <v>30530575</v>
      </c>
      <c r="X54" s="56">
        <f t="shared" si="4"/>
        <v>14645217</v>
      </c>
      <c r="Y54" s="56">
        <f t="shared" si="4"/>
        <v>15885358</v>
      </c>
      <c r="Z54" s="57">
        <f>+IF(X54&lt;&gt;0,+(Y54/X54)*100,0)</f>
        <v>108.46789091619469</v>
      </c>
      <c r="AA54" s="54">
        <f>+AA52-AA53</f>
        <v>14645217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26437760</v>
      </c>
      <c r="D57" s="48">
        <f>SUM(D54:D56)</f>
        <v>0</v>
      </c>
      <c r="E57" s="49">
        <f t="shared" si="5"/>
        <v>5046088</v>
      </c>
      <c r="F57" s="50">
        <f t="shared" si="5"/>
        <v>14645217</v>
      </c>
      <c r="G57" s="50">
        <f t="shared" si="5"/>
        <v>2527375</v>
      </c>
      <c r="H57" s="50">
        <f t="shared" si="5"/>
        <v>2667625</v>
      </c>
      <c r="I57" s="50">
        <f t="shared" si="5"/>
        <v>2165051</v>
      </c>
      <c r="J57" s="50">
        <f t="shared" si="5"/>
        <v>7360051</v>
      </c>
      <c r="K57" s="50">
        <f t="shared" si="5"/>
        <v>2599793</v>
      </c>
      <c r="L57" s="50">
        <f t="shared" si="5"/>
        <v>3237913</v>
      </c>
      <c r="M57" s="50">
        <f t="shared" si="5"/>
        <v>2104425</v>
      </c>
      <c r="N57" s="50">
        <f t="shared" si="5"/>
        <v>7942131</v>
      </c>
      <c r="O57" s="50">
        <f t="shared" si="5"/>
        <v>2736864</v>
      </c>
      <c r="P57" s="50">
        <f t="shared" si="5"/>
        <v>3323902</v>
      </c>
      <c r="Q57" s="50">
        <f t="shared" si="5"/>
        <v>2543808</v>
      </c>
      <c r="R57" s="50">
        <f t="shared" si="5"/>
        <v>8604574</v>
      </c>
      <c r="S57" s="50">
        <f t="shared" si="5"/>
        <v>2366999</v>
      </c>
      <c r="T57" s="50">
        <f t="shared" si="5"/>
        <v>1843271</v>
      </c>
      <c r="U57" s="50">
        <f t="shared" si="5"/>
        <v>2413549</v>
      </c>
      <c r="V57" s="50">
        <f t="shared" si="5"/>
        <v>6623819</v>
      </c>
      <c r="W57" s="50">
        <f t="shared" si="5"/>
        <v>30530575</v>
      </c>
      <c r="X57" s="50">
        <f t="shared" si="5"/>
        <v>14645217</v>
      </c>
      <c r="Y57" s="50">
        <f t="shared" si="5"/>
        <v>15885358</v>
      </c>
      <c r="Z57" s="51">
        <f>+IF(X57&lt;&gt;0,+(Y57/X57)*100,0)</f>
        <v>108.46789091619469</v>
      </c>
      <c r="AA57" s="48">
        <f>SUM(AA54:AA56)</f>
        <v>14645217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26437760</v>
      </c>
      <c r="D60" s="65">
        <f>SUM(D57:D59)</f>
        <v>0</v>
      </c>
      <c r="E60" s="66">
        <f t="shared" si="6"/>
        <v>5046088</v>
      </c>
      <c r="F60" s="67">
        <f t="shared" si="6"/>
        <v>14645217</v>
      </c>
      <c r="G60" s="67">
        <f t="shared" si="6"/>
        <v>2527375</v>
      </c>
      <c r="H60" s="67">
        <f t="shared" si="6"/>
        <v>2667625</v>
      </c>
      <c r="I60" s="67">
        <f t="shared" si="6"/>
        <v>2165051</v>
      </c>
      <c r="J60" s="67">
        <f t="shared" si="6"/>
        <v>7360051</v>
      </c>
      <c r="K60" s="67">
        <f t="shared" si="6"/>
        <v>2599793</v>
      </c>
      <c r="L60" s="67">
        <f t="shared" si="6"/>
        <v>3237913</v>
      </c>
      <c r="M60" s="67">
        <f t="shared" si="6"/>
        <v>2104425</v>
      </c>
      <c r="N60" s="67">
        <f t="shared" si="6"/>
        <v>7942131</v>
      </c>
      <c r="O60" s="67">
        <f t="shared" si="6"/>
        <v>2736864</v>
      </c>
      <c r="P60" s="67">
        <f t="shared" si="6"/>
        <v>3323902</v>
      </c>
      <c r="Q60" s="67">
        <f t="shared" si="6"/>
        <v>2543808</v>
      </c>
      <c r="R60" s="67">
        <f t="shared" si="6"/>
        <v>8604574</v>
      </c>
      <c r="S60" s="67">
        <f t="shared" si="6"/>
        <v>2366999</v>
      </c>
      <c r="T60" s="67">
        <f t="shared" si="6"/>
        <v>1843271</v>
      </c>
      <c r="U60" s="67">
        <f t="shared" si="6"/>
        <v>2413549</v>
      </c>
      <c r="V60" s="67">
        <f t="shared" si="6"/>
        <v>6623819</v>
      </c>
      <c r="W60" s="67">
        <f t="shared" si="6"/>
        <v>30530575</v>
      </c>
      <c r="X60" s="67">
        <f t="shared" si="6"/>
        <v>14645217</v>
      </c>
      <c r="Y60" s="67">
        <f t="shared" si="6"/>
        <v>15885358</v>
      </c>
      <c r="Z60" s="68">
        <f>+IF(X60&lt;&gt;0,+(Y60/X60)*100,0)</f>
        <v>108.46789091619469</v>
      </c>
      <c r="AA60" s="65">
        <f>SUM(AA57:AA59)</f>
        <v>14645217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9477</v>
      </c>
      <c r="D7" s="20"/>
      <c r="E7" s="21">
        <v>9722475</v>
      </c>
      <c r="F7" s="22">
        <v>9722475</v>
      </c>
      <c r="G7" s="22"/>
      <c r="H7" s="22">
        <v>792713</v>
      </c>
      <c r="I7" s="22">
        <v>472042</v>
      </c>
      <c r="J7" s="22">
        <v>1264755</v>
      </c>
      <c r="K7" s="22">
        <v>798912</v>
      </c>
      <c r="L7" s="22">
        <v>703089</v>
      </c>
      <c r="M7" s="22">
        <v>844169</v>
      </c>
      <c r="N7" s="22">
        <v>2346170</v>
      </c>
      <c r="O7" s="22">
        <v>785992</v>
      </c>
      <c r="P7" s="22">
        <v>776</v>
      </c>
      <c r="Q7" s="22"/>
      <c r="R7" s="22">
        <v>786768</v>
      </c>
      <c r="S7" s="22"/>
      <c r="T7" s="22"/>
      <c r="U7" s="22"/>
      <c r="V7" s="22"/>
      <c r="W7" s="22">
        <v>4397693</v>
      </c>
      <c r="X7" s="22">
        <v>9722475</v>
      </c>
      <c r="Y7" s="22">
        <v>-5324782</v>
      </c>
      <c r="Z7" s="23">
        <v>-54.767762323893862</v>
      </c>
      <c r="AA7" s="20">
        <v>9722475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9477</v>
      </c>
      <c r="D33" s="29">
        <f t="shared" ref="D33:Y33" si="0">SUM(D6:D32)</f>
        <v>0</v>
      </c>
      <c r="E33" s="30">
        <f t="shared" si="0"/>
        <v>9722475</v>
      </c>
      <c r="F33" s="31">
        <f t="shared" si="0"/>
        <v>9722475</v>
      </c>
      <c r="G33" s="31">
        <f t="shared" si="0"/>
        <v>0</v>
      </c>
      <c r="H33" s="31">
        <f t="shared" si="0"/>
        <v>792713</v>
      </c>
      <c r="I33" s="31">
        <f t="shared" si="0"/>
        <v>472042</v>
      </c>
      <c r="J33" s="31">
        <f t="shared" si="0"/>
        <v>1264755</v>
      </c>
      <c r="K33" s="31">
        <f t="shared" si="0"/>
        <v>798912</v>
      </c>
      <c r="L33" s="31">
        <f t="shared" si="0"/>
        <v>703089</v>
      </c>
      <c r="M33" s="31">
        <f t="shared" si="0"/>
        <v>844169</v>
      </c>
      <c r="N33" s="31">
        <f t="shared" si="0"/>
        <v>2346170</v>
      </c>
      <c r="O33" s="31">
        <f t="shared" si="0"/>
        <v>785992</v>
      </c>
      <c r="P33" s="31">
        <f t="shared" si="0"/>
        <v>776</v>
      </c>
      <c r="Q33" s="31">
        <f t="shared" si="0"/>
        <v>0</v>
      </c>
      <c r="R33" s="31">
        <f t="shared" si="0"/>
        <v>786768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4397693</v>
      </c>
      <c r="X33" s="31">
        <f t="shared" si="0"/>
        <v>9722475</v>
      </c>
      <c r="Y33" s="31">
        <f t="shared" si="0"/>
        <v>-5324782</v>
      </c>
      <c r="Z33" s="32">
        <f>+IF(X33&lt;&gt;0,+(Y33/X33)*100,0)</f>
        <v>-54.767762323893862</v>
      </c>
      <c r="AA33" s="29">
        <f>SUM(AA6:AA32)</f>
        <v>9722475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751261</v>
      </c>
      <c r="D35" s="20"/>
      <c r="E35" s="21">
        <v>8413706</v>
      </c>
      <c r="F35" s="22">
        <v>8413706</v>
      </c>
      <c r="G35" s="22"/>
      <c r="H35" s="22"/>
      <c r="I35" s="22">
        <v>-38321</v>
      </c>
      <c r="J35" s="22">
        <v>-38321</v>
      </c>
      <c r="K35" s="22">
        <v>1861873</v>
      </c>
      <c r="L35" s="22">
        <v>2653746</v>
      </c>
      <c r="M35" s="22">
        <v>960088</v>
      </c>
      <c r="N35" s="22">
        <v>5475707</v>
      </c>
      <c r="O35" s="22">
        <v>982653</v>
      </c>
      <c r="P35" s="22"/>
      <c r="Q35" s="22"/>
      <c r="R35" s="22">
        <v>982653</v>
      </c>
      <c r="S35" s="22"/>
      <c r="T35" s="22"/>
      <c r="U35" s="22"/>
      <c r="V35" s="22"/>
      <c r="W35" s="22">
        <v>6420039</v>
      </c>
      <c r="X35" s="22">
        <v>8413706</v>
      </c>
      <c r="Y35" s="22">
        <v>-1993667</v>
      </c>
      <c r="Z35" s="23">
        <v>-23.69546784734337</v>
      </c>
      <c r="AA35" s="20">
        <v>8413706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1245</v>
      </c>
      <c r="D38" s="20"/>
      <c r="E38" s="21">
        <v>419604</v>
      </c>
      <c r="F38" s="22">
        <v>419604</v>
      </c>
      <c r="G38" s="22"/>
      <c r="H38" s="22">
        <v>-1116</v>
      </c>
      <c r="I38" s="22">
        <v>-4180</v>
      </c>
      <c r="J38" s="22">
        <v>-5296</v>
      </c>
      <c r="K38" s="22">
        <v>1925</v>
      </c>
      <c r="L38" s="22"/>
      <c r="M38" s="22">
        <v>972</v>
      </c>
      <c r="N38" s="22">
        <v>2897</v>
      </c>
      <c r="O38" s="22">
        <v>2911</v>
      </c>
      <c r="P38" s="22"/>
      <c r="Q38" s="22"/>
      <c r="R38" s="22">
        <v>2911</v>
      </c>
      <c r="S38" s="22"/>
      <c r="T38" s="22"/>
      <c r="U38" s="22"/>
      <c r="V38" s="22"/>
      <c r="W38" s="22">
        <v>512</v>
      </c>
      <c r="X38" s="22">
        <v>419604</v>
      </c>
      <c r="Y38" s="22">
        <v>-419092</v>
      </c>
      <c r="Z38" s="23">
        <v>-99.8779801908466</v>
      </c>
      <c r="AA38" s="20">
        <v>419604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3216228</v>
      </c>
      <c r="F39" s="22">
        <v>3216228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3216228</v>
      </c>
      <c r="Y39" s="22">
        <v>-3216228</v>
      </c>
      <c r="Z39" s="23">
        <v>-100</v>
      </c>
      <c r="AA39" s="20">
        <v>3216228</v>
      </c>
    </row>
    <row r="40" spans="1:27" x14ac:dyDescent="0.25">
      <c r="A40" s="19" t="s">
        <v>66</v>
      </c>
      <c r="B40" s="15" t="s">
        <v>32</v>
      </c>
      <c r="C40" s="20">
        <v>14994306</v>
      </c>
      <c r="D40" s="20"/>
      <c r="E40" s="21">
        <v>14609376</v>
      </c>
      <c r="F40" s="22">
        <v>14609376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14609376</v>
      </c>
      <c r="Y40" s="22">
        <v>-14609376</v>
      </c>
      <c r="Z40" s="23">
        <v>-100</v>
      </c>
      <c r="AA40" s="20">
        <v>14609376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212438</v>
      </c>
      <c r="D42" s="20"/>
      <c r="E42" s="21">
        <v>929580</v>
      </c>
      <c r="F42" s="22">
        <v>456060</v>
      </c>
      <c r="G42" s="22"/>
      <c r="H42" s="22"/>
      <c r="I42" s="22">
        <v>17085</v>
      </c>
      <c r="J42" s="22">
        <v>17085</v>
      </c>
      <c r="K42" s="22">
        <v>17085</v>
      </c>
      <c r="L42" s="22">
        <v>34170</v>
      </c>
      <c r="M42" s="22">
        <v>17085</v>
      </c>
      <c r="N42" s="22">
        <v>68340</v>
      </c>
      <c r="O42" s="22">
        <v>17085</v>
      </c>
      <c r="P42" s="22"/>
      <c r="Q42" s="22"/>
      <c r="R42" s="22">
        <v>17085</v>
      </c>
      <c r="S42" s="22"/>
      <c r="T42" s="22"/>
      <c r="U42" s="22"/>
      <c r="V42" s="22"/>
      <c r="W42" s="22">
        <v>102510</v>
      </c>
      <c r="X42" s="22">
        <v>456060</v>
      </c>
      <c r="Y42" s="22">
        <v>-353550</v>
      </c>
      <c r="Z42" s="23">
        <v>-77.522694382318107</v>
      </c>
      <c r="AA42" s="20">
        <v>456060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2894</v>
      </c>
      <c r="D45" s="20"/>
      <c r="E45" s="21">
        <v>177048</v>
      </c>
      <c r="F45" s="22">
        <v>177048</v>
      </c>
      <c r="G45" s="22"/>
      <c r="H45" s="22"/>
      <c r="I45" s="22">
        <v>-382</v>
      </c>
      <c r="J45" s="22">
        <v>-382</v>
      </c>
      <c r="K45" s="22">
        <v>15261</v>
      </c>
      <c r="L45" s="22">
        <v>21417</v>
      </c>
      <c r="M45" s="22">
        <v>7750</v>
      </c>
      <c r="N45" s="22">
        <v>44428</v>
      </c>
      <c r="O45" s="22">
        <v>8003</v>
      </c>
      <c r="P45" s="22"/>
      <c r="Q45" s="22"/>
      <c r="R45" s="22">
        <v>8003</v>
      </c>
      <c r="S45" s="22"/>
      <c r="T45" s="22"/>
      <c r="U45" s="22"/>
      <c r="V45" s="22"/>
      <c r="W45" s="22">
        <v>52049</v>
      </c>
      <c r="X45" s="22">
        <v>177048</v>
      </c>
      <c r="Y45" s="22">
        <v>-124999</v>
      </c>
      <c r="Z45" s="23">
        <v>-70.601757715421812</v>
      </c>
      <c r="AA45" s="20">
        <v>177048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15962144</v>
      </c>
      <c r="D48" s="29">
        <f t="shared" ref="D48:Y48" si="1">SUM(D35:D47)</f>
        <v>0</v>
      </c>
      <c r="E48" s="30">
        <f t="shared" si="1"/>
        <v>27765542</v>
      </c>
      <c r="F48" s="31">
        <f t="shared" si="1"/>
        <v>27292022</v>
      </c>
      <c r="G48" s="31">
        <f t="shared" si="1"/>
        <v>0</v>
      </c>
      <c r="H48" s="31">
        <f t="shared" si="1"/>
        <v>-1116</v>
      </c>
      <c r="I48" s="31">
        <f t="shared" si="1"/>
        <v>-25798</v>
      </c>
      <c r="J48" s="31">
        <f t="shared" si="1"/>
        <v>-26914</v>
      </c>
      <c r="K48" s="31">
        <f t="shared" si="1"/>
        <v>1896144</v>
      </c>
      <c r="L48" s="31">
        <f t="shared" si="1"/>
        <v>2709333</v>
      </c>
      <c r="M48" s="31">
        <f t="shared" si="1"/>
        <v>985895</v>
      </c>
      <c r="N48" s="31">
        <f t="shared" si="1"/>
        <v>5591372</v>
      </c>
      <c r="O48" s="31">
        <f t="shared" si="1"/>
        <v>1010652</v>
      </c>
      <c r="P48" s="31">
        <f t="shared" si="1"/>
        <v>0</v>
      </c>
      <c r="Q48" s="31">
        <f t="shared" si="1"/>
        <v>0</v>
      </c>
      <c r="R48" s="31">
        <f t="shared" si="1"/>
        <v>1010652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6575110</v>
      </c>
      <c r="X48" s="31">
        <f t="shared" si="1"/>
        <v>27292022</v>
      </c>
      <c r="Y48" s="31">
        <f t="shared" si="1"/>
        <v>-20716912</v>
      </c>
      <c r="Z48" s="32">
        <f>+IF(X48&lt;&gt;0,+(Y48/X48)*100,0)</f>
        <v>-75.908307563287181</v>
      </c>
      <c r="AA48" s="29">
        <f>SUM(AA35:AA47)</f>
        <v>27292022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-15952667</v>
      </c>
      <c r="D49" s="39">
        <f t="shared" si="2"/>
        <v>0</v>
      </c>
      <c r="E49" s="40">
        <f t="shared" si="2"/>
        <v>-18043067</v>
      </c>
      <c r="F49" s="41">
        <f t="shared" si="2"/>
        <v>-17569547</v>
      </c>
      <c r="G49" s="41">
        <f t="shared" si="2"/>
        <v>0</v>
      </c>
      <c r="H49" s="41">
        <f t="shared" si="2"/>
        <v>793829</v>
      </c>
      <c r="I49" s="41">
        <f t="shared" si="2"/>
        <v>497840</v>
      </c>
      <c r="J49" s="41">
        <f t="shared" si="2"/>
        <v>1291669</v>
      </c>
      <c r="K49" s="41">
        <f t="shared" si="2"/>
        <v>-1097232</v>
      </c>
      <c r="L49" s="41">
        <f t="shared" si="2"/>
        <v>-2006244</v>
      </c>
      <c r="M49" s="41">
        <f t="shared" si="2"/>
        <v>-141726</v>
      </c>
      <c r="N49" s="41">
        <f t="shared" si="2"/>
        <v>-3245202</v>
      </c>
      <c r="O49" s="41">
        <f t="shared" si="2"/>
        <v>-224660</v>
      </c>
      <c r="P49" s="41">
        <f t="shared" si="2"/>
        <v>776</v>
      </c>
      <c r="Q49" s="41">
        <f t="shared" si="2"/>
        <v>0</v>
      </c>
      <c r="R49" s="41">
        <f t="shared" si="2"/>
        <v>-223884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-2177417</v>
      </c>
      <c r="X49" s="41">
        <f t="shared" si="2"/>
        <v>-17569547</v>
      </c>
      <c r="Y49" s="41">
        <f t="shared" si="2"/>
        <v>15392130</v>
      </c>
      <c r="Z49" s="42">
        <f>+IF(X49&lt;&gt;0,+(Y49/X49)*100,0)</f>
        <v>-87.606868862355981</v>
      </c>
      <c r="AA49" s="39">
        <f>+AA33-AA48</f>
        <v>-17569547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-15952667</v>
      </c>
      <c r="D52" s="48">
        <f t="shared" si="3"/>
        <v>0</v>
      </c>
      <c r="E52" s="49">
        <f t="shared" si="3"/>
        <v>-18043067</v>
      </c>
      <c r="F52" s="50">
        <f t="shared" si="3"/>
        <v>-17569547</v>
      </c>
      <c r="G52" s="50">
        <f t="shared" si="3"/>
        <v>0</v>
      </c>
      <c r="H52" s="50">
        <f t="shared" si="3"/>
        <v>793829</v>
      </c>
      <c r="I52" s="50">
        <f t="shared" si="3"/>
        <v>497840</v>
      </c>
      <c r="J52" s="50">
        <f t="shared" si="3"/>
        <v>1291669</v>
      </c>
      <c r="K52" s="50">
        <f t="shared" si="3"/>
        <v>-1097232</v>
      </c>
      <c r="L52" s="50">
        <f t="shared" si="3"/>
        <v>-2006244</v>
      </c>
      <c r="M52" s="50">
        <f t="shared" si="3"/>
        <v>-141726</v>
      </c>
      <c r="N52" s="50">
        <f t="shared" si="3"/>
        <v>-3245202</v>
      </c>
      <c r="O52" s="50">
        <f t="shared" si="3"/>
        <v>-224660</v>
      </c>
      <c r="P52" s="50">
        <f t="shared" si="3"/>
        <v>776</v>
      </c>
      <c r="Q52" s="50">
        <f t="shared" si="3"/>
        <v>0</v>
      </c>
      <c r="R52" s="50">
        <f t="shared" si="3"/>
        <v>-223884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-2177417</v>
      </c>
      <c r="X52" s="50">
        <f t="shared" si="3"/>
        <v>-17569547</v>
      </c>
      <c r="Y52" s="50">
        <f t="shared" si="3"/>
        <v>15392130</v>
      </c>
      <c r="Z52" s="51">
        <f>+IF(X52&lt;&gt;0,+(Y52/X52)*100,0)</f>
        <v>-87.606868862355981</v>
      </c>
      <c r="AA52" s="48">
        <f>SUM(AA49:AA51)</f>
        <v>-17569547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-15952667</v>
      </c>
      <c r="D54" s="54">
        <f>+D52-D53</f>
        <v>0</v>
      </c>
      <c r="E54" s="55">
        <f t="shared" si="4"/>
        <v>-18043067</v>
      </c>
      <c r="F54" s="56">
        <f t="shared" si="4"/>
        <v>-17569547</v>
      </c>
      <c r="G54" s="56">
        <f t="shared" si="4"/>
        <v>0</v>
      </c>
      <c r="H54" s="56">
        <f t="shared" si="4"/>
        <v>793829</v>
      </c>
      <c r="I54" s="56">
        <f t="shared" si="4"/>
        <v>497840</v>
      </c>
      <c r="J54" s="56">
        <f t="shared" si="4"/>
        <v>1291669</v>
      </c>
      <c r="K54" s="56">
        <f t="shared" si="4"/>
        <v>-1097232</v>
      </c>
      <c r="L54" s="56">
        <f t="shared" si="4"/>
        <v>-2006244</v>
      </c>
      <c r="M54" s="56">
        <f t="shared" si="4"/>
        <v>-141726</v>
      </c>
      <c r="N54" s="56">
        <f t="shared" si="4"/>
        <v>-3245202</v>
      </c>
      <c r="O54" s="56">
        <f t="shared" si="4"/>
        <v>-224660</v>
      </c>
      <c r="P54" s="56">
        <f t="shared" si="4"/>
        <v>776</v>
      </c>
      <c r="Q54" s="56">
        <f t="shared" si="4"/>
        <v>0</v>
      </c>
      <c r="R54" s="56">
        <f t="shared" si="4"/>
        <v>-223884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-2177417</v>
      </c>
      <c r="X54" s="56">
        <f t="shared" si="4"/>
        <v>-17569547</v>
      </c>
      <c r="Y54" s="56">
        <f t="shared" si="4"/>
        <v>15392130</v>
      </c>
      <c r="Z54" s="57">
        <f>+IF(X54&lt;&gt;0,+(Y54/X54)*100,0)</f>
        <v>-87.606868862355981</v>
      </c>
      <c r="AA54" s="54">
        <f>+AA52-AA53</f>
        <v>-17569547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-15952667</v>
      </c>
      <c r="D57" s="48">
        <f>SUM(D54:D56)</f>
        <v>0</v>
      </c>
      <c r="E57" s="49">
        <f t="shared" si="5"/>
        <v>-18043067</v>
      </c>
      <c r="F57" s="50">
        <f t="shared" si="5"/>
        <v>-17569547</v>
      </c>
      <c r="G57" s="50">
        <f t="shared" si="5"/>
        <v>0</v>
      </c>
      <c r="H57" s="50">
        <f t="shared" si="5"/>
        <v>793829</v>
      </c>
      <c r="I57" s="50">
        <f t="shared" si="5"/>
        <v>497840</v>
      </c>
      <c r="J57" s="50">
        <f t="shared" si="5"/>
        <v>1291669</v>
      </c>
      <c r="K57" s="50">
        <f t="shared" si="5"/>
        <v>-1097232</v>
      </c>
      <c r="L57" s="50">
        <f t="shared" si="5"/>
        <v>-2006244</v>
      </c>
      <c r="M57" s="50">
        <f t="shared" si="5"/>
        <v>-141726</v>
      </c>
      <c r="N57" s="50">
        <f t="shared" si="5"/>
        <v>-3245202</v>
      </c>
      <c r="O57" s="50">
        <f t="shared" si="5"/>
        <v>-224660</v>
      </c>
      <c r="P57" s="50">
        <f t="shared" si="5"/>
        <v>776</v>
      </c>
      <c r="Q57" s="50">
        <f t="shared" si="5"/>
        <v>0</v>
      </c>
      <c r="R57" s="50">
        <f t="shared" si="5"/>
        <v>-223884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-2177417</v>
      </c>
      <c r="X57" s="50">
        <f t="shared" si="5"/>
        <v>-17569547</v>
      </c>
      <c r="Y57" s="50">
        <f t="shared" si="5"/>
        <v>15392130</v>
      </c>
      <c r="Z57" s="51">
        <f>+IF(X57&lt;&gt;0,+(Y57/X57)*100,0)</f>
        <v>-87.606868862355981</v>
      </c>
      <c r="AA57" s="48">
        <f>SUM(AA54:AA56)</f>
        <v>-17569547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-15952667</v>
      </c>
      <c r="D60" s="65">
        <f>SUM(D57:D59)</f>
        <v>0</v>
      </c>
      <c r="E60" s="66">
        <f t="shared" si="6"/>
        <v>-18043067</v>
      </c>
      <c r="F60" s="67">
        <f t="shared" si="6"/>
        <v>-17569547</v>
      </c>
      <c r="G60" s="67">
        <f t="shared" si="6"/>
        <v>0</v>
      </c>
      <c r="H60" s="67">
        <f t="shared" si="6"/>
        <v>793829</v>
      </c>
      <c r="I60" s="67">
        <f t="shared" si="6"/>
        <v>497840</v>
      </c>
      <c r="J60" s="67">
        <f t="shared" si="6"/>
        <v>1291669</v>
      </c>
      <c r="K60" s="67">
        <f t="shared" si="6"/>
        <v>-1097232</v>
      </c>
      <c r="L60" s="67">
        <f t="shared" si="6"/>
        <v>-2006244</v>
      </c>
      <c r="M60" s="67">
        <f t="shared" si="6"/>
        <v>-141726</v>
      </c>
      <c r="N60" s="67">
        <f t="shared" si="6"/>
        <v>-3245202</v>
      </c>
      <c r="O60" s="67">
        <f t="shared" si="6"/>
        <v>-224660</v>
      </c>
      <c r="P60" s="67">
        <f t="shared" si="6"/>
        <v>776</v>
      </c>
      <c r="Q60" s="67">
        <f t="shared" si="6"/>
        <v>0</v>
      </c>
      <c r="R60" s="67">
        <f t="shared" si="6"/>
        <v>-223884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-2177417</v>
      </c>
      <c r="X60" s="67">
        <f t="shared" si="6"/>
        <v>-17569547</v>
      </c>
      <c r="Y60" s="67">
        <f t="shared" si="6"/>
        <v>15392130</v>
      </c>
      <c r="Z60" s="68">
        <f>+IF(X60&lt;&gt;0,+(Y60/X60)*100,0)</f>
        <v>-87.606868862355981</v>
      </c>
      <c r="AA60" s="65">
        <f>SUM(AA57:AA59)</f>
        <v>-17569547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1046597</v>
      </c>
      <c r="D7" s="20"/>
      <c r="E7" s="21">
        <v>1870454</v>
      </c>
      <c r="F7" s="22">
        <v>1870454</v>
      </c>
      <c r="G7" s="22">
        <v>92239</v>
      </c>
      <c r="H7" s="22">
        <v>68176</v>
      </c>
      <c r="I7" s="22">
        <v>84287</v>
      </c>
      <c r="J7" s="22">
        <v>244702</v>
      </c>
      <c r="K7" s="22">
        <v>76146</v>
      </c>
      <c r="L7" s="22">
        <v>83470</v>
      </c>
      <c r="M7" s="22">
        <v>103485</v>
      </c>
      <c r="N7" s="22">
        <v>263101</v>
      </c>
      <c r="O7" s="22">
        <v>85552</v>
      </c>
      <c r="P7" s="22">
        <v>80132</v>
      </c>
      <c r="Q7" s="22">
        <v>54070</v>
      </c>
      <c r="R7" s="22">
        <v>219754</v>
      </c>
      <c r="S7" s="22">
        <v>46993</v>
      </c>
      <c r="T7" s="22">
        <v>64306</v>
      </c>
      <c r="U7" s="22">
        <v>49581</v>
      </c>
      <c r="V7" s="22">
        <v>160880</v>
      </c>
      <c r="W7" s="22">
        <v>888437</v>
      </c>
      <c r="X7" s="22">
        <v>1870454</v>
      </c>
      <c r="Y7" s="22">
        <v>-982017</v>
      </c>
      <c r="Z7" s="23">
        <v>-52.501531713690895</v>
      </c>
      <c r="AA7" s="20">
        <v>1870454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461598</v>
      </c>
      <c r="D13" s="20"/>
      <c r="E13" s="21">
        <v>568314</v>
      </c>
      <c r="F13" s="22">
        <v>568314</v>
      </c>
      <c r="G13" s="22">
        <v>37166</v>
      </c>
      <c r="H13" s="22">
        <v>35961</v>
      </c>
      <c r="I13" s="22">
        <v>27028</v>
      </c>
      <c r="J13" s="22">
        <v>100155</v>
      </c>
      <c r="K13" s="22">
        <v>35404</v>
      </c>
      <c r="L13" s="22">
        <v>36949</v>
      </c>
      <c r="M13" s="22">
        <v>37475</v>
      </c>
      <c r="N13" s="22">
        <v>109828</v>
      </c>
      <c r="O13" s="22">
        <v>37923</v>
      </c>
      <c r="P13" s="22">
        <v>37607</v>
      </c>
      <c r="Q13" s="22">
        <v>37085</v>
      </c>
      <c r="R13" s="22">
        <v>112615</v>
      </c>
      <c r="S13" s="22">
        <v>35831</v>
      </c>
      <c r="T13" s="22">
        <v>36173</v>
      </c>
      <c r="U13" s="22">
        <v>33945</v>
      </c>
      <c r="V13" s="22">
        <v>105949</v>
      </c>
      <c r="W13" s="22">
        <v>428547</v>
      </c>
      <c r="X13" s="22">
        <v>568314</v>
      </c>
      <c r="Y13" s="22">
        <v>-139767</v>
      </c>
      <c r="Z13" s="23">
        <v>-24.59327062152261</v>
      </c>
      <c r="AA13" s="20">
        <v>568314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>
        <v>3478261</v>
      </c>
      <c r="T26" s="22">
        <v>3478261</v>
      </c>
      <c r="U26" s="22"/>
      <c r="V26" s="22">
        <v>6956522</v>
      </c>
      <c r="W26" s="22">
        <v>6956522</v>
      </c>
      <c r="X26" s="22"/>
      <c r="Y26" s="22">
        <v>6956522</v>
      </c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>
        <v>1236950</v>
      </c>
      <c r="Q30" s="22"/>
      <c r="R30" s="22">
        <v>1236950</v>
      </c>
      <c r="S30" s="22"/>
      <c r="T30" s="22"/>
      <c r="U30" s="22"/>
      <c r="V30" s="22"/>
      <c r="W30" s="22">
        <v>1236950</v>
      </c>
      <c r="X30" s="22"/>
      <c r="Y30" s="22">
        <v>1236950</v>
      </c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1508195</v>
      </c>
      <c r="D33" s="29">
        <f t="shared" ref="D33:Y33" si="0">SUM(D6:D32)</f>
        <v>0</v>
      </c>
      <c r="E33" s="30">
        <f t="shared" si="0"/>
        <v>2438768</v>
      </c>
      <c r="F33" s="31">
        <f t="shared" si="0"/>
        <v>2438768</v>
      </c>
      <c r="G33" s="31">
        <f t="shared" si="0"/>
        <v>129405</v>
      </c>
      <c r="H33" s="31">
        <f t="shared" si="0"/>
        <v>104137</v>
      </c>
      <c r="I33" s="31">
        <f t="shared" si="0"/>
        <v>111315</v>
      </c>
      <c r="J33" s="31">
        <f t="shared" si="0"/>
        <v>344857</v>
      </c>
      <c r="K33" s="31">
        <f t="shared" si="0"/>
        <v>111550</v>
      </c>
      <c r="L33" s="31">
        <f t="shared" si="0"/>
        <v>120419</v>
      </c>
      <c r="M33" s="31">
        <f t="shared" si="0"/>
        <v>140960</v>
      </c>
      <c r="N33" s="31">
        <f t="shared" si="0"/>
        <v>372929</v>
      </c>
      <c r="O33" s="31">
        <f t="shared" si="0"/>
        <v>123475</v>
      </c>
      <c r="P33" s="31">
        <f t="shared" si="0"/>
        <v>1354689</v>
      </c>
      <c r="Q33" s="31">
        <f t="shared" si="0"/>
        <v>91155</v>
      </c>
      <c r="R33" s="31">
        <f t="shared" si="0"/>
        <v>1569319</v>
      </c>
      <c r="S33" s="31">
        <f t="shared" si="0"/>
        <v>3561085</v>
      </c>
      <c r="T33" s="31">
        <f t="shared" si="0"/>
        <v>3578740</v>
      </c>
      <c r="U33" s="31">
        <f t="shared" si="0"/>
        <v>83526</v>
      </c>
      <c r="V33" s="31">
        <f t="shared" si="0"/>
        <v>7223351</v>
      </c>
      <c r="W33" s="31">
        <f t="shared" si="0"/>
        <v>9510456</v>
      </c>
      <c r="X33" s="31">
        <f t="shared" si="0"/>
        <v>2438768</v>
      </c>
      <c r="Y33" s="31">
        <f t="shared" si="0"/>
        <v>7071688</v>
      </c>
      <c r="Z33" s="32">
        <f>+IF(X33&lt;&gt;0,+(Y33/X33)*100,0)</f>
        <v>289.96968961377218</v>
      </c>
      <c r="AA33" s="29">
        <f>SUM(AA6:AA32)</f>
        <v>2438768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5440785</v>
      </c>
      <c r="D35" s="20"/>
      <c r="E35" s="21">
        <v>2273397</v>
      </c>
      <c r="F35" s="22">
        <v>2273397</v>
      </c>
      <c r="G35" s="22">
        <v>371490</v>
      </c>
      <c r="H35" s="22">
        <v>630010</v>
      </c>
      <c r="I35" s="22">
        <v>624174</v>
      </c>
      <c r="J35" s="22">
        <v>1625674</v>
      </c>
      <c r="K35" s="22">
        <v>795151</v>
      </c>
      <c r="L35" s="22">
        <v>483748</v>
      </c>
      <c r="M35" s="22">
        <v>563788</v>
      </c>
      <c r="N35" s="22">
        <v>1842687</v>
      </c>
      <c r="O35" s="22">
        <v>554679</v>
      </c>
      <c r="P35" s="22">
        <v>516228</v>
      </c>
      <c r="Q35" s="22">
        <v>566533</v>
      </c>
      <c r="R35" s="22">
        <v>1637440</v>
      </c>
      <c r="S35" s="22">
        <v>520516</v>
      </c>
      <c r="T35" s="22">
        <v>579823</v>
      </c>
      <c r="U35" s="22">
        <v>513844</v>
      </c>
      <c r="V35" s="22">
        <v>1614183</v>
      </c>
      <c r="W35" s="22">
        <v>6719984</v>
      </c>
      <c r="X35" s="22">
        <v>2273397</v>
      </c>
      <c r="Y35" s="22">
        <v>4446587</v>
      </c>
      <c r="Z35" s="23">
        <v>195.59219089318759</v>
      </c>
      <c r="AA35" s="20">
        <v>2273397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1725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558624</v>
      </c>
      <c r="F39" s="22">
        <v>558624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558624</v>
      </c>
      <c r="Y39" s="22">
        <v>-558624</v>
      </c>
      <c r="Z39" s="23">
        <v>-100</v>
      </c>
      <c r="AA39" s="20">
        <v>558624</v>
      </c>
    </row>
    <row r="40" spans="1:27" x14ac:dyDescent="0.25">
      <c r="A40" s="19" t="s">
        <v>66</v>
      </c>
      <c r="B40" s="15" t="s">
        <v>32</v>
      </c>
      <c r="C40" s="20">
        <v>225929</v>
      </c>
      <c r="D40" s="20"/>
      <c r="E40" s="21">
        <v>34269</v>
      </c>
      <c r="F40" s="22">
        <v>34269</v>
      </c>
      <c r="G40" s="22">
        <v>19136</v>
      </c>
      <c r="H40" s="22">
        <v>51875</v>
      </c>
      <c r="I40" s="22">
        <v>34360</v>
      </c>
      <c r="J40" s="22">
        <v>105371</v>
      </c>
      <c r="K40" s="22">
        <v>35320</v>
      </c>
      <c r="L40" s="22">
        <v>32965</v>
      </c>
      <c r="M40" s="22">
        <v>34065</v>
      </c>
      <c r="N40" s="22">
        <v>102350</v>
      </c>
      <c r="O40" s="22">
        <v>34065</v>
      </c>
      <c r="P40" s="22">
        <v>30768</v>
      </c>
      <c r="Q40" s="22">
        <v>34065</v>
      </c>
      <c r="R40" s="22">
        <v>98898</v>
      </c>
      <c r="S40" s="22">
        <v>32965</v>
      </c>
      <c r="T40" s="22">
        <v>34065</v>
      </c>
      <c r="U40" s="22">
        <v>32965</v>
      </c>
      <c r="V40" s="22">
        <v>99995</v>
      </c>
      <c r="W40" s="22">
        <v>406614</v>
      </c>
      <c r="X40" s="22">
        <v>34269</v>
      </c>
      <c r="Y40" s="22">
        <v>372345</v>
      </c>
      <c r="Z40" s="23">
        <v>1086.5359362689312</v>
      </c>
      <c r="AA40" s="20">
        <v>34269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1273449</v>
      </c>
      <c r="D42" s="20"/>
      <c r="E42" s="21">
        <v>1200000</v>
      </c>
      <c r="F42" s="22">
        <v>2400000</v>
      </c>
      <c r="G42" s="22"/>
      <c r="H42" s="22"/>
      <c r="I42" s="22">
        <v>787488</v>
      </c>
      <c r="J42" s="22">
        <v>787488</v>
      </c>
      <c r="K42" s="22">
        <v>200</v>
      </c>
      <c r="L42" s="22">
        <v>313950</v>
      </c>
      <c r="M42" s="22">
        <v>287</v>
      </c>
      <c r="N42" s="22">
        <v>314437</v>
      </c>
      <c r="O42" s="22">
        <v>3500</v>
      </c>
      <c r="P42" s="22"/>
      <c r="Q42" s="22">
        <v>309992</v>
      </c>
      <c r="R42" s="22">
        <v>313492</v>
      </c>
      <c r="S42" s="22">
        <v>268</v>
      </c>
      <c r="T42" s="22">
        <v>297274</v>
      </c>
      <c r="U42" s="22">
        <v>331456</v>
      </c>
      <c r="V42" s="22">
        <v>628998</v>
      </c>
      <c r="W42" s="22">
        <v>2044415</v>
      </c>
      <c r="X42" s="22">
        <v>2400000</v>
      </c>
      <c r="Y42" s="22">
        <v>-355585</v>
      </c>
      <c r="Z42" s="23">
        <v>-14.816041666666665</v>
      </c>
      <c r="AA42" s="20">
        <v>2400000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>
        <v>31440</v>
      </c>
      <c r="F45" s="22">
        <v>31440</v>
      </c>
      <c r="G45" s="22"/>
      <c r="H45" s="22">
        <v>5197</v>
      </c>
      <c r="I45" s="22">
        <v>6561</v>
      </c>
      <c r="J45" s="22">
        <v>11758</v>
      </c>
      <c r="K45" s="22">
        <v>8103</v>
      </c>
      <c r="L45" s="22">
        <v>4979</v>
      </c>
      <c r="M45" s="22">
        <v>6110</v>
      </c>
      <c r="N45" s="22">
        <v>19192</v>
      </c>
      <c r="O45" s="22">
        <v>5699</v>
      </c>
      <c r="P45" s="22">
        <v>5315</v>
      </c>
      <c r="Q45" s="22">
        <v>5822</v>
      </c>
      <c r="R45" s="22">
        <v>16836</v>
      </c>
      <c r="S45" s="22">
        <v>5361</v>
      </c>
      <c r="T45" s="22">
        <v>5954</v>
      </c>
      <c r="U45" s="22">
        <v>5295</v>
      </c>
      <c r="V45" s="22">
        <v>16610</v>
      </c>
      <c r="W45" s="22">
        <v>64396</v>
      </c>
      <c r="X45" s="22">
        <v>31440</v>
      </c>
      <c r="Y45" s="22">
        <v>32956</v>
      </c>
      <c r="Z45" s="23">
        <v>104.82188295165393</v>
      </c>
      <c r="AA45" s="20">
        <v>31440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6941888</v>
      </c>
      <c r="D48" s="29">
        <f t="shared" ref="D48:Y48" si="1">SUM(D35:D47)</f>
        <v>0</v>
      </c>
      <c r="E48" s="30">
        <f t="shared" si="1"/>
        <v>4097730</v>
      </c>
      <c r="F48" s="31">
        <f t="shared" si="1"/>
        <v>5297730</v>
      </c>
      <c r="G48" s="31">
        <f t="shared" si="1"/>
        <v>390626</v>
      </c>
      <c r="H48" s="31">
        <f t="shared" si="1"/>
        <v>687082</v>
      </c>
      <c r="I48" s="31">
        <f t="shared" si="1"/>
        <v>1452583</v>
      </c>
      <c r="J48" s="31">
        <f t="shared" si="1"/>
        <v>2530291</v>
      </c>
      <c r="K48" s="31">
        <f t="shared" si="1"/>
        <v>838774</v>
      </c>
      <c r="L48" s="31">
        <f t="shared" si="1"/>
        <v>835642</v>
      </c>
      <c r="M48" s="31">
        <f t="shared" si="1"/>
        <v>604250</v>
      </c>
      <c r="N48" s="31">
        <f t="shared" si="1"/>
        <v>2278666</v>
      </c>
      <c r="O48" s="31">
        <f t="shared" si="1"/>
        <v>597943</v>
      </c>
      <c r="P48" s="31">
        <f t="shared" si="1"/>
        <v>552311</v>
      </c>
      <c r="Q48" s="31">
        <f t="shared" si="1"/>
        <v>916412</v>
      </c>
      <c r="R48" s="31">
        <f t="shared" si="1"/>
        <v>2066666</v>
      </c>
      <c r="S48" s="31">
        <f t="shared" si="1"/>
        <v>559110</v>
      </c>
      <c r="T48" s="31">
        <f t="shared" si="1"/>
        <v>917116</v>
      </c>
      <c r="U48" s="31">
        <f t="shared" si="1"/>
        <v>883560</v>
      </c>
      <c r="V48" s="31">
        <f t="shared" si="1"/>
        <v>2359786</v>
      </c>
      <c r="W48" s="31">
        <f t="shared" si="1"/>
        <v>9235409</v>
      </c>
      <c r="X48" s="31">
        <f t="shared" si="1"/>
        <v>5297730</v>
      </c>
      <c r="Y48" s="31">
        <f t="shared" si="1"/>
        <v>3937679</v>
      </c>
      <c r="Z48" s="32">
        <f>+IF(X48&lt;&gt;0,+(Y48/X48)*100,0)</f>
        <v>74.327664867783</v>
      </c>
      <c r="AA48" s="29">
        <f>SUM(AA35:AA47)</f>
        <v>5297730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-5433693</v>
      </c>
      <c r="D49" s="39">
        <f t="shared" si="2"/>
        <v>0</v>
      </c>
      <c r="E49" s="40">
        <f t="shared" si="2"/>
        <v>-1658962</v>
      </c>
      <c r="F49" s="41">
        <f t="shared" si="2"/>
        <v>-2858962</v>
      </c>
      <c r="G49" s="41">
        <f t="shared" si="2"/>
        <v>-261221</v>
      </c>
      <c r="H49" s="41">
        <f t="shared" si="2"/>
        <v>-582945</v>
      </c>
      <c r="I49" s="41">
        <f t="shared" si="2"/>
        <v>-1341268</v>
      </c>
      <c r="J49" s="41">
        <f t="shared" si="2"/>
        <v>-2185434</v>
      </c>
      <c r="K49" s="41">
        <f t="shared" si="2"/>
        <v>-727224</v>
      </c>
      <c r="L49" s="41">
        <f t="shared" si="2"/>
        <v>-715223</v>
      </c>
      <c r="M49" s="41">
        <f t="shared" si="2"/>
        <v>-463290</v>
      </c>
      <c r="N49" s="41">
        <f t="shared" si="2"/>
        <v>-1905737</v>
      </c>
      <c r="O49" s="41">
        <f t="shared" si="2"/>
        <v>-474468</v>
      </c>
      <c r="P49" s="41">
        <f t="shared" si="2"/>
        <v>802378</v>
      </c>
      <c r="Q49" s="41">
        <f t="shared" si="2"/>
        <v>-825257</v>
      </c>
      <c r="R49" s="41">
        <f t="shared" si="2"/>
        <v>-497347</v>
      </c>
      <c r="S49" s="41">
        <f t="shared" si="2"/>
        <v>3001975</v>
      </c>
      <c r="T49" s="41">
        <f t="shared" si="2"/>
        <v>2661624</v>
      </c>
      <c r="U49" s="41">
        <f t="shared" si="2"/>
        <v>-800034</v>
      </c>
      <c r="V49" s="41">
        <f t="shared" si="2"/>
        <v>4863565</v>
      </c>
      <c r="W49" s="41">
        <f t="shared" si="2"/>
        <v>275047</v>
      </c>
      <c r="X49" s="41">
        <f t="shared" si="2"/>
        <v>-2858962</v>
      </c>
      <c r="Y49" s="41">
        <f t="shared" si="2"/>
        <v>3134009</v>
      </c>
      <c r="Z49" s="42">
        <f>+IF(X49&lt;&gt;0,+(Y49/X49)*100,0)</f>
        <v>-109.62051961516102</v>
      </c>
      <c r="AA49" s="39">
        <f>+AA33-AA48</f>
        <v>-2858962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-5433693</v>
      </c>
      <c r="D52" s="48">
        <f t="shared" si="3"/>
        <v>0</v>
      </c>
      <c r="E52" s="49">
        <f t="shared" si="3"/>
        <v>-1658962</v>
      </c>
      <c r="F52" s="50">
        <f t="shared" si="3"/>
        <v>-2858962</v>
      </c>
      <c r="G52" s="50">
        <f t="shared" si="3"/>
        <v>-261221</v>
      </c>
      <c r="H52" s="50">
        <f t="shared" si="3"/>
        <v>-582945</v>
      </c>
      <c r="I52" s="50">
        <f t="shared" si="3"/>
        <v>-1341268</v>
      </c>
      <c r="J52" s="50">
        <f t="shared" si="3"/>
        <v>-2185434</v>
      </c>
      <c r="K52" s="50">
        <f t="shared" si="3"/>
        <v>-727224</v>
      </c>
      <c r="L52" s="50">
        <f t="shared" si="3"/>
        <v>-715223</v>
      </c>
      <c r="M52" s="50">
        <f t="shared" si="3"/>
        <v>-463290</v>
      </c>
      <c r="N52" s="50">
        <f t="shared" si="3"/>
        <v>-1905737</v>
      </c>
      <c r="O52" s="50">
        <f t="shared" si="3"/>
        <v>-474468</v>
      </c>
      <c r="P52" s="50">
        <f t="shared" si="3"/>
        <v>802378</v>
      </c>
      <c r="Q52" s="50">
        <f t="shared" si="3"/>
        <v>-825257</v>
      </c>
      <c r="R52" s="50">
        <f t="shared" si="3"/>
        <v>-497347</v>
      </c>
      <c r="S52" s="50">
        <f t="shared" si="3"/>
        <v>3001975</v>
      </c>
      <c r="T52" s="50">
        <f t="shared" si="3"/>
        <v>2661624</v>
      </c>
      <c r="U52" s="50">
        <f t="shared" si="3"/>
        <v>-800034</v>
      </c>
      <c r="V52" s="50">
        <f t="shared" si="3"/>
        <v>4863565</v>
      </c>
      <c r="W52" s="50">
        <f t="shared" si="3"/>
        <v>275047</v>
      </c>
      <c r="X52" s="50">
        <f t="shared" si="3"/>
        <v>-2858962</v>
      </c>
      <c r="Y52" s="50">
        <f t="shared" si="3"/>
        <v>3134009</v>
      </c>
      <c r="Z52" s="51">
        <f>+IF(X52&lt;&gt;0,+(Y52/X52)*100,0)</f>
        <v>-109.62051961516102</v>
      </c>
      <c r="AA52" s="48">
        <f>SUM(AA49:AA51)</f>
        <v>-2858962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-5433693</v>
      </c>
      <c r="D54" s="54">
        <f>+D52-D53</f>
        <v>0</v>
      </c>
      <c r="E54" s="55">
        <f t="shared" si="4"/>
        <v>-1658962</v>
      </c>
      <c r="F54" s="56">
        <f t="shared" si="4"/>
        <v>-2858962</v>
      </c>
      <c r="G54" s="56">
        <f t="shared" si="4"/>
        <v>-261221</v>
      </c>
      <c r="H54" s="56">
        <f t="shared" si="4"/>
        <v>-582945</v>
      </c>
      <c r="I54" s="56">
        <f t="shared" si="4"/>
        <v>-1341268</v>
      </c>
      <c r="J54" s="56">
        <f t="shared" si="4"/>
        <v>-2185434</v>
      </c>
      <c r="K54" s="56">
        <f t="shared" si="4"/>
        <v>-727224</v>
      </c>
      <c r="L54" s="56">
        <f t="shared" si="4"/>
        <v>-715223</v>
      </c>
      <c r="M54" s="56">
        <f t="shared" si="4"/>
        <v>-463290</v>
      </c>
      <c r="N54" s="56">
        <f t="shared" si="4"/>
        <v>-1905737</v>
      </c>
      <c r="O54" s="56">
        <f t="shared" si="4"/>
        <v>-474468</v>
      </c>
      <c r="P54" s="56">
        <f t="shared" si="4"/>
        <v>802378</v>
      </c>
      <c r="Q54" s="56">
        <f t="shared" si="4"/>
        <v>-825257</v>
      </c>
      <c r="R54" s="56">
        <f t="shared" si="4"/>
        <v>-497347</v>
      </c>
      <c r="S54" s="56">
        <f t="shared" si="4"/>
        <v>3001975</v>
      </c>
      <c r="T54" s="56">
        <f t="shared" si="4"/>
        <v>2661624</v>
      </c>
      <c r="U54" s="56">
        <f t="shared" si="4"/>
        <v>-800034</v>
      </c>
      <c r="V54" s="56">
        <f t="shared" si="4"/>
        <v>4863565</v>
      </c>
      <c r="W54" s="56">
        <f t="shared" si="4"/>
        <v>275047</v>
      </c>
      <c r="X54" s="56">
        <f t="shared" si="4"/>
        <v>-2858962</v>
      </c>
      <c r="Y54" s="56">
        <f t="shared" si="4"/>
        <v>3134009</v>
      </c>
      <c r="Z54" s="57">
        <f>+IF(X54&lt;&gt;0,+(Y54/X54)*100,0)</f>
        <v>-109.62051961516102</v>
      </c>
      <c r="AA54" s="54">
        <f>+AA52-AA53</f>
        <v>-2858962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-5433693</v>
      </c>
      <c r="D57" s="48">
        <f>SUM(D54:D56)</f>
        <v>0</v>
      </c>
      <c r="E57" s="49">
        <f t="shared" si="5"/>
        <v>-1658962</v>
      </c>
      <c r="F57" s="50">
        <f t="shared" si="5"/>
        <v>-2858962</v>
      </c>
      <c r="G57" s="50">
        <f t="shared" si="5"/>
        <v>-261221</v>
      </c>
      <c r="H57" s="50">
        <f t="shared" si="5"/>
        <v>-582945</v>
      </c>
      <c r="I57" s="50">
        <f t="shared" si="5"/>
        <v>-1341268</v>
      </c>
      <c r="J57" s="50">
        <f t="shared" si="5"/>
        <v>-2185434</v>
      </c>
      <c r="K57" s="50">
        <f t="shared" si="5"/>
        <v>-727224</v>
      </c>
      <c r="L57" s="50">
        <f t="shared" si="5"/>
        <v>-715223</v>
      </c>
      <c r="M57" s="50">
        <f t="shared" si="5"/>
        <v>-463290</v>
      </c>
      <c r="N57" s="50">
        <f t="shared" si="5"/>
        <v>-1905737</v>
      </c>
      <c r="O57" s="50">
        <f t="shared" si="5"/>
        <v>-474468</v>
      </c>
      <c r="P57" s="50">
        <f t="shared" si="5"/>
        <v>802378</v>
      </c>
      <c r="Q57" s="50">
        <f t="shared" si="5"/>
        <v>-825257</v>
      </c>
      <c r="R57" s="50">
        <f t="shared" si="5"/>
        <v>-497347</v>
      </c>
      <c r="S57" s="50">
        <f t="shared" si="5"/>
        <v>3001975</v>
      </c>
      <c r="T57" s="50">
        <f t="shared" si="5"/>
        <v>2661624</v>
      </c>
      <c r="U57" s="50">
        <f t="shared" si="5"/>
        <v>-800034</v>
      </c>
      <c r="V57" s="50">
        <f t="shared" si="5"/>
        <v>4863565</v>
      </c>
      <c r="W57" s="50">
        <f t="shared" si="5"/>
        <v>275047</v>
      </c>
      <c r="X57" s="50">
        <f t="shared" si="5"/>
        <v>-2858962</v>
      </c>
      <c r="Y57" s="50">
        <f t="shared" si="5"/>
        <v>3134009</v>
      </c>
      <c r="Z57" s="51">
        <f>+IF(X57&lt;&gt;0,+(Y57/X57)*100,0)</f>
        <v>-109.62051961516102</v>
      </c>
      <c r="AA57" s="48">
        <f>SUM(AA54:AA56)</f>
        <v>-2858962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-5433693</v>
      </c>
      <c r="D60" s="65">
        <f>SUM(D57:D59)</f>
        <v>0</v>
      </c>
      <c r="E60" s="66">
        <f t="shared" si="6"/>
        <v>-1658962</v>
      </c>
      <c r="F60" s="67">
        <f t="shared" si="6"/>
        <v>-2858962</v>
      </c>
      <c r="G60" s="67">
        <f t="shared" si="6"/>
        <v>-261221</v>
      </c>
      <c r="H60" s="67">
        <f t="shared" si="6"/>
        <v>-582945</v>
      </c>
      <c r="I60" s="67">
        <f t="shared" si="6"/>
        <v>-1341268</v>
      </c>
      <c r="J60" s="67">
        <f t="shared" si="6"/>
        <v>-2185434</v>
      </c>
      <c r="K60" s="67">
        <f t="shared" si="6"/>
        <v>-727224</v>
      </c>
      <c r="L60" s="67">
        <f t="shared" si="6"/>
        <v>-715223</v>
      </c>
      <c r="M60" s="67">
        <f t="shared" si="6"/>
        <v>-463290</v>
      </c>
      <c r="N60" s="67">
        <f t="shared" si="6"/>
        <v>-1905737</v>
      </c>
      <c r="O60" s="67">
        <f t="shared" si="6"/>
        <v>-474468</v>
      </c>
      <c r="P60" s="67">
        <f t="shared" si="6"/>
        <v>802378</v>
      </c>
      <c r="Q60" s="67">
        <f t="shared" si="6"/>
        <v>-825257</v>
      </c>
      <c r="R60" s="67">
        <f t="shared" si="6"/>
        <v>-497347</v>
      </c>
      <c r="S60" s="67">
        <f t="shared" si="6"/>
        <v>3001975</v>
      </c>
      <c r="T60" s="67">
        <f t="shared" si="6"/>
        <v>2661624</v>
      </c>
      <c r="U60" s="67">
        <f t="shared" si="6"/>
        <v>-800034</v>
      </c>
      <c r="V60" s="67">
        <f t="shared" si="6"/>
        <v>4863565</v>
      </c>
      <c r="W60" s="67">
        <f t="shared" si="6"/>
        <v>275047</v>
      </c>
      <c r="X60" s="67">
        <f t="shared" si="6"/>
        <v>-2858962</v>
      </c>
      <c r="Y60" s="67">
        <f t="shared" si="6"/>
        <v>3134009</v>
      </c>
      <c r="Z60" s="68">
        <f>+IF(X60&lt;&gt;0,+(Y60/X60)*100,0)</f>
        <v>-109.62051961516102</v>
      </c>
      <c r="AA60" s="65">
        <f>SUM(AA57:AA59)</f>
        <v>-2858962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21810472</v>
      </c>
      <c r="D7" s="20"/>
      <c r="E7" s="21">
        <v>26411421</v>
      </c>
      <c r="F7" s="22">
        <v>24907557</v>
      </c>
      <c r="G7" s="22">
        <v>1811870</v>
      </c>
      <c r="H7" s="22">
        <v>2098853</v>
      </c>
      <c r="I7" s="22">
        <v>1236658</v>
      </c>
      <c r="J7" s="22">
        <v>5147381</v>
      </c>
      <c r="K7" s="22">
        <v>1195253</v>
      </c>
      <c r="L7" s="22">
        <v>1312502</v>
      </c>
      <c r="M7" s="22">
        <v>1267590</v>
      </c>
      <c r="N7" s="22">
        <v>3775345</v>
      </c>
      <c r="O7" s="22">
        <v>1365851</v>
      </c>
      <c r="P7" s="22">
        <v>1137441</v>
      </c>
      <c r="Q7" s="22">
        <v>1167608</v>
      </c>
      <c r="R7" s="22">
        <v>3670900</v>
      </c>
      <c r="S7" s="22">
        <v>1232605</v>
      </c>
      <c r="T7" s="22">
        <v>1352820</v>
      </c>
      <c r="U7" s="22">
        <v>1843481</v>
      </c>
      <c r="V7" s="22">
        <v>4428906</v>
      </c>
      <c r="W7" s="22">
        <v>17022532</v>
      </c>
      <c r="X7" s="22">
        <v>24907560</v>
      </c>
      <c r="Y7" s="22">
        <v>-7885028</v>
      </c>
      <c r="Z7" s="23">
        <v>-31.65716754270591</v>
      </c>
      <c r="AA7" s="20">
        <v>24907557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17713384</v>
      </c>
      <c r="D13" s="20"/>
      <c r="E13" s="21">
        <v>16415249</v>
      </c>
      <c r="F13" s="22">
        <v>16415249</v>
      </c>
      <c r="G13" s="22"/>
      <c r="H13" s="22"/>
      <c r="I13" s="22"/>
      <c r="J13" s="22"/>
      <c r="K13" s="22">
        <v>-20</v>
      </c>
      <c r="L13" s="22">
        <v>-3</v>
      </c>
      <c r="M13" s="22">
        <v>-2</v>
      </c>
      <c r="N13" s="22">
        <v>-25</v>
      </c>
      <c r="O13" s="22">
        <v>1522667</v>
      </c>
      <c r="P13" s="22">
        <v>1520084</v>
      </c>
      <c r="Q13" s="22">
        <v>1538737</v>
      </c>
      <c r="R13" s="22">
        <v>4581488</v>
      </c>
      <c r="S13" s="22">
        <v>1548245</v>
      </c>
      <c r="T13" s="22">
        <v>1546501</v>
      </c>
      <c r="U13" s="22">
        <v>1541809</v>
      </c>
      <c r="V13" s="22">
        <v>4636555</v>
      </c>
      <c r="W13" s="22">
        <v>9218018</v>
      </c>
      <c r="X13" s="22">
        <v>16415244</v>
      </c>
      <c r="Y13" s="22">
        <v>-7197226</v>
      </c>
      <c r="Z13" s="23">
        <v>-43.844770141704871</v>
      </c>
      <c r="AA13" s="20">
        <v>16415249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39523856</v>
      </c>
      <c r="D33" s="29">
        <f t="shared" ref="D33:Y33" si="0">SUM(D6:D32)</f>
        <v>0</v>
      </c>
      <c r="E33" s="30">
        <f t="shared" si="0"/>
        <v>42826670</v>
      </c>
      <c r="F33" s="31">
        <f t="shared" si="0"/>
        <v>41322806</v>
      </c>
      <c r="G33" s="31">
        <f t="shared" si="0"/>
        <v>1811870</v>
      </c>
      <c r="H33" s="31">
        <f t="shared" si="0"/>
        <v>2098853</v>
      </c>
      <c r="I33" s="31">
        <f t="shared" si="0"/>
        <v>1236658</v>
      </c>
      <c r="J33" s="31">
        <f t="shared" si="0"/>
        <v>5147381</v>
      </c>
      <c r="K33" s="31">
        <f t="shared" si="0"/>
        <v>1195233</v>
      </c>
      <c r="L33" s="31">
        <f t="shared" si="0"/>
        <v>1312499</v>
      </c>
      <c r="M33" s="31">
        <f t="shared" si="0"/>
        <v>1267588</v>
      </c>
      <c r="N33" s="31">
        <f t="shared" si="0"/>
        <v>3775320</v>
      </c>
      <c r="O33" s="31">
        <f t="shared" si="0"/>
        <v>2888518</v>
      </c>
      <c r="P33" s="31">
        <f t="shared" si="0"/>
        <v>2657525</v>
      </c>
      <c r="Q33" s="31">
        <f t="shared" si="0"/>
        <v>2706345</v>
      </c>
      <c r="R33" s="31">
        <f t="shared" si="0"/>
        <v>8252388</v>
      </c>
      <c r="S33" s="31">
        <f t="shared" si="0"/>
        <v>2780850</v>
      </c>
      <c r="T33" s="31">
        <f t="shared" si="0"/>
        <v>2899321</v>
      </c>
      <c r="U33" s="31">
        <f t="shared" si="0"/>
        <v>3385290</v>
      </c>
      <c r="V33" s="31">
        <f t="shared" si="0"/>
        <v>9065461</v>
      </c>
      <c r="W33" s="31">
        <f t="shared" si="0"/>
        <v>26240550</v>
      </c>
      <c r="X33" s="31">
        <f t="shared" si="0"/>
        <v>41322804</v>
      </c>
      <c r="Y33" s="31">
        <f t="shared" si="0"/>
        <v>-15082254</v>
      </c>
      <c r="Z33" s="32">
        <f>+IF(X33&lt;&gt;0,+(Y33/X33)*100,0)</f>
        <v>-36.498621923139581</v>
      </c>
      <c r="AA33" s="29">
        <f>SUM(AA6:AA32)</f>
        <v>41322806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5912736</v>
      </c>
      <c r="D35" s="20"/>
      <c r="E35" s="21">
        <v>7192357</v>
      </c>
      <c r="F35" s="22">
        <v>6931556</v>
      </c>
      <c r="G35" s="22">
        <v>449369</v>
      </c>
      <c r="H35" s="22">
        <v>568798</v>
      </c>
      <c r="I35" s="22">
        <v>475082</v>
      </c>
      <c r="J35" s="22">
        <v>1493249</v>
      </c>
      <c r="K35" s="22">
        <v>437950</v>
      </c>
      <c r="L35" s="22">
        <v>477229</v>
      </c>
      <c r="M35" s="22">
        <v>469508</v>
      </c>
      <c r="N35" s="22">
        <v>1384687</v>
      </c>
      <c r="O35" s="22">
        <v>449952</v>
      </c>
      <c r="P35" s="22">
        <v>454764</v>
      </c>
      <c r="Q35" s="22">
        <v>396680</v>
      </c>
      <c r="R35" s="22">
        <v>1301396</v>
      </c>
      <c r="S35" s="22">
        <v>388986</v>
      </c>
      <c r="T35" s="22">
        <v>416736</v>
      </c>
      <c r="U35" s="22">
        <v>401820</v>
      </c>
      <c r="V35" s="22">
        <v>1207542</v>
      </c>
      <c r="W35" s="22">
        <v>5386874</v>
      </c>
      <c r="X35" s="22">
        <v>6931571</v>
      </c>
      <c r="Y35" s="22">
        <v>-1544697</v>
      </c>
      <c r="Z35" s="23">
        <v>-22.284948101952644</v>
      </c>
      <c r="AA35" s="20">
        <v>6931556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74241579</v>
      </c>
      <c r="D38" s="20"/>
      <c r="E38" s="21">
        <v>2700203</v>
      </c>
      <c r="F38" s="22">
        <v>457892</v>
      </c>
      <c r="G38" s="22"/>
      <c r="H38" s="22">
        <v>766</v>
      </c>
      <c r="I38" s="22">
        <v>4648715</v>
      </c>
      <c r="J38" s="22">
        <v>4649481</v>
      </c>
      <c r="K38" s="22">
        <v>136660</v>
      </c>
      <c r="L38" s="22">
        <v>4727308</v>
      </c>
      <c r="M38" s="22"/>
      <c r="N38" s="22">
        <v>4863968</v>
      </c>
      <c r="O38" s="22"/>
      <c r="P38" s="22"/>
      <c r="Q38" s="22">
        <v>1833</v>
      </c>
      <c r="R38" s="22">
        <v>1833</v>
      </c>
      <c r="S38" s="22">
        <v>10158570</v>
      </c>
      <c r="T38" s="22"/>
      <c r="U38" s="22"/>
      <c r="V38" s="22">
        <v>10158570</v>
      </c>
      <c r="W38" s="22">
        <v>19673852</v>
      </c>
      <c r="X38" s="22">
        <v>457884</v>
      </c>
      <c r="Y38" s="22">
        <v>19215968</v>
      </c>
      <c r="Z38" s="23">
        <v>4196.689117767819</v>
      </c>
      <c r="AA38" s="20">
        <v>457892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49715</v>
      </c>
      <c r="D40" s="20"/>
      <c r="E40" s="21">
        <v>1525774</v>
      </c>
      <c r="F40" s="22">
        <v>1525774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1525776</v>
      </c>
      <c r="Y40" s="22">
        <v>-1525776</v>
      </c>
      <c r="Z40" s="23">
        <v>-100</v>
      </c>
      <c r="AA40" s="20">
        <v>1525774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918757</v>
      </c>
      <c r="D42" s="20"/>
      <c r="E42" s="21">
        <v>3000000</v>
      </c>
      <c r="F42" s="22">
        <v>1403230</v>
      </c>
      <c r="G42" s="22">
        <v>194285</v>
      </c>
      <c r="H42" s="22">
        <v>113553</v>
      </c>
      <c r="I42" s="22">
        <v>58365</v>
      </c>
      <c r="J42" s="22">
        <v>366203</v>
      </c>
      <c r="K42" s="22">
        <v>9970</v>
      </c>
      <c r="L42" s="22">
        <v>29700</v>
      </c>
      <c r="M42" s="22">
        <v>163247</v>
      </c>
      <c r="N42" s="22">
        <v>202917</v>
      </c>
      <c r="O42" s="22">
        <v>158307</v>
      </c>
      <c r="P42" s="22">
        <v>45139</v>
      </c>
      <c r="Q42" s="22">
        <v>47691</v>
      </c>
      <c r="R42" s="22">
        <v>251137</v>
      </c>
      <c r="S42" s="22">
        <v>1115555</v>
      </c>
      <c r="T42" s="22">
        <v>12170</v>
      </c>
      <c r="U42" s="22">
        <v>12919</v>
      </c>
      <c r="V42" s="22">
        <v>1140644</v>
      </c>
      <c r="W42" s="22">
        <v>1960901</v>
      </c>
      <c r="X42" s="22">
        <v>1403232</v>
      </c>
      <c r="Y42" s="22">
        <v>557669</v>
      </c>
      <c r="Z42" s="23">
        <v>39.741753323755447</v>
      </c>
      <c r="AA42" s="20">
        <v>1403230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12450</v>
      </c>
      <c r="D45" s="20"/>
      <c r="E45" s="21">
        <v>100000</v>
      </c>
      <c r="F45" s="22">
        <v>420000</v>
      </c>
      <c r="G45" s="22">
        <v>152768</v>
      </c>
      <c r="H45" s="22">
        <v>174969</v>
      </c>
      <c r="I45" s="22"/>
      <c r="J45" s="22">
        <v>327737</v>
      </c>
      <c r="K45" s="22"/>
      <c r="L45" s="22"/>
      <c r="M45" s="22"/>
      <c r="N45" s="22"/>
      <c r="O45" s="22"/>
      <c r="P45" s="22"/>
      <c r="Q45" s="22">
        <v>7613</v>
      </c>
      <c r="R45" s="22">
        <v>7613</v>
      </c>
      <c r="S45" s="22"/>
      <c r="T45" s="22"/>
      <c r="U45" s="22"/>
      <c r="V45" s="22"/>
      <c r="W45" s="22">
        <v>335350</v>
      </c>
      <c r="X45" s="22">
        <v>420000</v>
      </c>
      <c r="Y45" s="22">
        <v>-84650</v>
      </c>
      <c r="Z45" s="23">
        <v>-20.154761904761905</v>
      </c>
      <c r="AA45" s="20">
        <v>420000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81135237</v>
      </c>
      <c r="D48" s="29">
        <f t="shared" ref="D48:Y48" si="1">SUM(D35:D47)</f>
        <v>0</v>
      </c>
      <c r="E48" s="30">
        <f t="shared" si="1"/>
        <v>14518334</v>
      </c>
      <c r="F48" s="31">
        <f t="shared" si="1"/>
        <v>10738452</v>
      </c>
      <c r="G48" s="31">
        <f t="shared" si="1"/>
        <v>796422</v>
      </c>
      <c r="H48" s="31">
        <f t="shared" si="1"/>
        <v>858086</v>
      </c>
      <c r="I48" s="31">
        <f t="shared" si="1"/>
        <v>5182162</v>
      </c>
      <c r="J48" s="31">
        <f t="shared" si="1"/>
        <v>6836670</v>
      </c>
      <c r="K48" s="31">
        <f t="shared" si="1"/>
        <v>584580</v>
      </c>
      <c r="L48" s="31">
        <f t="shared" si="1"/>
        <v>5234237</v>
      </c>
      <c r="M48" s="31">
        <f t="shared" si="1"/>
        <v>632755</v>
      </c>
      <c r="N48" s="31">
        <f t="shared" si="1"/>
        <v>6451572</v>
      </c>
      <c r="O48" s="31">
        <f t="shared" si="1"/>
        <v>608259</v>
      </c>
      <c r="P48" s="31">
        <f t="shared" si="1"/>
        <v>499903</v>
      </c>
      <c r="Q48" s="31">
        <f t="shared" si="1"/>
        <v>453817</v>
      </c>
      <c r="R48" s="31">
        <f t="shared" si="1"/>
        <v>1561979</v>
      </c>
      <c r="S48" s="31">
        <f t="shared" si="1"/>
        <v>11663111</v>
      </c>
      <c r="T48" s="31">
        <f t="shared" si="1"/>
        <v>428906</v>
      </c>
      <c r="U48" s="31">
        <f t="shared" si="1"/>
        <v>414739</v>
      </c>
      <c r="V48" s="31">
        <f t="shared" si="1"/>
        <v>12506756</v>
      </c>
      <c r="W48" s="31">
        <f t="shared" si="1"/>
        <v>27356977</v>
      </c>
      <c r="X48" s="31">
        <f t="shared" si="1"/>
        <v>10738463</v>
      </c>
      <c r="Y48" s="31">
        <f t="shared" si="1"/>
        <v>16618514</v>
      </c>
      <c r="Z48" s="32">
        <f>+IF(X48&lt;&gt;0,+(Y48/X48)*100,0)</f>
        <v>154.75691446718213</v>
      </c>
      <c r="AA48" s="29">
        <f>SUM(AA35:AA47)</f>
        <v>10738452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-41611381</v>
      </c>
      <c r="D49" s="39">
        <f t="shared" si="2"/>
        <v>0</v>
      </c>
      <c r="E49" s="40">
        <f t="shared" si="2"/>
        <v>28308336</v>
      </c>
      <c r="F49" s="41">
        <f t="shared" si="2"/>
        <v>30584354</v>
      </c>
      <c r="G49" s="41">
        <f t="shared" si="2"/>
        <v>1015448</v>
      </c>
      <c r="H49" s="41">
        <f t="shared" si="2"/>
        <v>1240767</v>
      </c>
      <c r="I49" s="41">
        <f t="shared" si="2"/>
        <v>-3945504</v>
      </c>
      <c r="J49" s="41">
        <f t="shared" si="2"/>
        <v>-1689289</v>
      </c>
      <c r="K49" s="41">
        <f t="shared" si="2"/>
        <v>610653</v>
      </c>
      <c r="L49" s="41">
        <f t="shared" si="2"/>
        <v>-3921738</v>
      </c>
      <c r="M49" s="41">
        <f t="shared" si="2"/>
        <v>634833</v>
      </c>
      <c r="N49" s="41">
        <f t="shared" si="2"/>
        <v>-2676252</v>
      </c>
      <c r="O49" s="41">
        <f t="shared" si="2"/>
        <v>2280259</v>
      </c>
      <c r="P49" s="41">
        <f t="shared" si="2"/>
        <v>2157622</v>
      </c>
      <c r="Q49" s="41">
        <f t="shared" si="2"/>
        <v>2252528</v>
      </c>
      <c r="R49" s="41">
        <f t="shared" si="2"/>
        <v>6690409</v>
      </c>
      <c r="S49" s="41">
        <f t="shared" si="2"/>
        <v>-8882261</v>
      </c>
      <c r="T49" s="41">
        <f t="shared" si="2"/>
        <v>2470415</v>
      </c>
      <c r="U49" s="41">
        <f t="shared" si="2"/>
        <v>2970551</v>
      </c>
      <c r="V49" s="41">
        <f t="shared" si="2"/>
        <v>-3441295</v>
      </c>
      <c r="W49" s="41">
        <f t="shared" si="2"/>
        <v>-1116427</v>
      </c>
      <c r="X49" s="41">
        <f t="shared" si="2"/>
        <v>30584341</v>
      </c>
      <c r="Y49" s="41">
        <f t="shared" si="2"/>
        <v>-31700768</v>
      </c>
      <c r="Z49" s="42">
        <f>+IF(X49&lt;&gt;0,+(Y49/X49)*100,0)</f>
        <v>-103.65032223515949</v>
      </c>
      <c r="AA49" s="39">
        <f>+AA33-AA48</f>
        <v>30584354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-41611381</v>
      </c>
      <c r="D52" s="48">
        <f t="shared" si="3"/>
        <v>0</v>
      </c>
      <c r="E52" s="49">
        <f t="shared" si="3"/>
        <v>28308336</v>
      </c>
      <c r="F52" s="50">
        <f t="shared" si="3"/>
        <v>30584354</v>
      </c>
      <c r="G52" s="50">
        <f t="shared" si="3"/>
        <v>1015448</v>
      </c>
      <c r="H52" s="50">
        <f t="shared" si="3"/>
        <v>1240767</v>
      </c>
      <c r="I52" s="50">
        <f t="shared" si="3"/>
        <v>-3945504</v>
      </c>
      <c r="J52" s="50">
        <f t="shared" si="3"/>
        <v>-1689289</v>
      </c>
      <c r="K52" s="50">
        <f t="shared" si="3"/>
        <v>610653</v>
      </c>
      <c r="L52" s="50">
        <f t="shared" si="3"/>
        <v>-3921738</v>
      </c>
      <c r="M52" s="50">
        <f t="shared" si="3"/>
        <v>634833</v>
      </c>
      <c r="N52" s="50">
        <f t="shared" si="3"/>
        <v>-2676252</v>
      </c>
      <c r="O52" s="50">
        <f t="shared" si="3"/>
        <v>2280259</v>
      </c>
      <c r="P52" s="50">
        <f t="shared" si="3"/>
        <v>2157622</v>
      </c>
      <c r="Q52" s="50">
        <f t="shared" si="3"/>
        <v>2252528</v>
      </c>
      <c r="R52" s="50">
        <f t="shared" si="3"/>
        <v>6690409</v>
      </c>
      <c r="S52" s="50">
        <f t="shared" si="3"/>
        <v>-8882261</v>
      </c>
      <c r="T52" s="50">
        <f t="shared" si="3"/>
        <v>2470415</v>
      </c>
      <c r="U52" s="50">
        <f t="shared" si="3"/>
        <v>2970551</v>
      </c>
      <c r="V52" s="50">
        <f t="shared" si="3"/>
        <v>-3441295</v>
      </c>
      <c r="W52" s="50">
        <f t="shared" si="3"/>
        <v>-1116427</v>
      </c>
      <c r="X52" s="50">
        <f t="shared" si="3"/>
        <v>30584341</v>
      </c>
      <c r="Y52" s="50">
        <f t="shared" si="3"/>
        <v>-31700768</v>
      </c>
      <c r="Z52" s="51">
        <f>+IF(X52&lt;&gt;0,+(Y52/X52)*100,0)</f>
        <v>-103.65032223515949</v>
      </c>
      <c r="AA52" s="48">
        <f>SUM(AA49:AA51)</f>
        <v>30584354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-41611381</v>
      </c>
      <c r="D54" s="54">
        <f>+D52-D53</f>
        <v>0</v>
      </c>
      <c r="E54" s="55">
        <f t="shared" si="4"/>
        <v>28308336</v>
      </c>
      <c r="F54" s="56">
        <f t="shared" si="4"/>
        <v>30584354</v>
      </c>
      <c r="G54" s="56">
        <f t="shared" si="4"/>
        <v>1015448</v>
      </c>
      <c r="H54" s="56">
        <f t="shared" si="4"/>
        <v>1240767</v>
      </c>
      <c r="I54" s="56">
        <f t="shared" si="4"/>
        <v>-3945504</v>
      </c>
      <c r="J54" s="56">
        <f t="shared" si="4"/>
        <v>-1689289</v>
      </c>
      <c r="K54" s="56">
        <f t="shared" si="4"/>
        <v>610653</v>
      </c>
      <c r="L54" s="56">
        <f t="shared" si="4"/>
        <v>-3921738</v>
      </c>
      <c r="M54" s="56">
        <f t="shared" si="4"/>
        <v>634833</v>
      </c>
      <c r="N54" s="56">
        <f t="shared" si="4"/>
        <v>-2676252</v>
      </c>
      <c r="O54" s="56">
        <f t="shared" si="4"/>
        <v>2280259</v>
      </c>
      <c r="P54" s="56">
        <f t="shared" si="4"/>
        <v>2157622</v>
      </c>
      <c r="Q54" s="56">
        <f t="shared" si="4"/>
        <v>2252528</v>
      </c>
      <c r="R54" s="56">
        <f t="shared" si="4"/>
        <v>6690409</v>
      </c>
      <c r="S54" s="56">
        <f t="shared" si="4"/>
        <v>-8882261</v>
      </c>
      <c r="T54" s="56">
        <f t="shared" si="4"/>
        <v>2470415</v>
      </c>
      <c r="U54" s="56">
        <f t="shared" si="4"/>
        <v>2970551</v>
      </c>
      <c r="V54" s="56">
        <f t="shared" si="4"/>
        <v>-3441295</v>
      </c>
      <c r="W54" s="56">
        <f t="shared" si="4"/>
        <v>-1116427</v>
      </c>
      <c r="X54" s="56">
        <f t="shared" si="4"/>
        <v>30584341</v>
      </c>
      <c r="Y54" s="56">
        <f t="shared" si="4"/>
        <v>-31700768</v>
      </c>
      <c r="Z54" s="57">
        <f>+IF(X54&lt;&gt;0,+(Y54/X54)*100,0)</f>
        <v>-103.65032223515949</v>
      </c>
      <c r="AA54" s="54">
        <f>+AA52-AA53</f>
        <v>30584354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-41611381</v>
      </c>
      <c r="D57" s="48">
        <f>SUM(D54:D56)</f>
        <v>0</v>
      </c>
      <c r="E57" s="49">
        <f t="shared" si="5"/>
        <v>28308336</v>
      </c>
      <c r="F57" s="50">
        <f t="shared" si="5"/>
        <v>30584354</v>
      </c>
      <c r="G57" s="50">
        <f t="shared" si="5"/>
        <v>1015448</v>
      </c>
      <c r="H57" s="50">
        <f t="shared" si="5"/>
        <v>1240767</v>
      </c>
      <c r="I57" s="50">
        <f t="shared" si="5"/>
        <v>-3945504</v>
      </c>
      <c r="J57" s="50">
        <f t="shared" si="5"/>
        <v>-1689289</v>
      </c>
      <c r="K57" s="50">
        <f t="shared" si="5"/>
        <v>610653</v>
      </c>
      <c r="L57" s="50">
        <f t="shared" si="5"/>
        <v>-3921738</v>
      </c>
      <c r="M57" s="50">
        <f t="shared" si="5"/>
        <v>634833</v>
      </c>
      <c r="N57" s="50">
        <f t="shared" si="5"/>
        <v>-2676252</v>
      </c>
      <c r="O57" s="50">
        <f t="shared" si="5"/>
        <v>2280259</v>
      </c>
      <c r="P57" s="50">
        <f t="shared" si="5"/>
        <v>2157622</v>
      </c>
      <c r="Q57" s="50">
        <f t="shared" si="5"/>
        <v>2252528</v>
      </c>
      <c r="R57" s="50">
        <f t="shared" si="5"/>
        <v>6690409</v>
      </c>
      <c r="S57" s="50">
        <f t="shared" si="5"/>
        <v>-8882261</v>
      </c>
      <c r="T57" s="50">
        <f t="shared" si="5"/>
        <v>2470415</v>
      </c>
      <c r="U57" s="50">
        <f t="shared" si="5"/>
        <v>2970551</v>
      </c>
      <c r="V57" s="50">
        <f t="shared" si="5"/>
        <v>-3441295</v>
      </c>
      <c r="W57" s="50">
        <f t="shared" si="5"/>
        <v>-1116427</v>
      </c>
      <c r="X57" s="50">
        <f t="shared" si="5"/>
        <v>30584341</v>
      </c>
      <c r="Y57" s="50">
        <f t="shared" si="5"/>
        <v>-31700768</v>
      </c>
      <c r="Z57" s="51">
        <f>+IF(X57&lt;&gt;0,+(Y57/X57)*100,0)</f>
        <v>-103.65032223515949</v>
      </c>
      <c r="AA57" s="48">
        <f>SUM(AA54:AA56)</f>
        <v>30584354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-41611381</v>
      </c>
      <c r="D60" s="65">
        <f>SUM(D57:D59)</f>
        <v>0</v>
      </c>
      <c r="E60" s="66">
        <f t="shared" si="6"/>
        <v>28308336</v>
      </c>
      <c r="F60" s="67">
        <f t="shared" si="6"/>
        <v>30584354</v>
      </c>
      <c r="G60" s="67">
        <f t="shared" si="6"/>
        <v>1015448</v>
      </c>
      <c r="H60" s="67">
        <f t="shared" si="6"/>
        <v>1240767</v>
      </c>
      <c r="I60" s="67">
        <f t="shared" si="6"/>
        <v>-3945504</v>
      </c>
      <c r="J60" s="67">
        <f t="shared" si="6"/>
        <v>-1689289</v>
      </c>
      <c r="K60" s="67">
        <f t="shared" si="6"/>
        <v>610653</v>
      </c>
      <c r="L60" s="67">
        <f t="shared" si="6"/>
        <v>-3921738</v>
      </c>
      <c r="M60" s="67">
        <f t="shared" si="6"/>
        <v>634833</v>
      </c>
      <c r="N60" s="67">
        <f t="shared" si="6"/>
        <v>-2676252</v>
      </c>
      <c r="O60" s="67">
        <f t="shared" si="6"/>
        <v>2280259</v>
      </c>
      <c r="P60" s="67">
        <f t="shared" si="6"/>
        <v>2157622</v>
      </c>
      <c r="Q60" s="67">
        <f t="shared" si="6"/>
        <v>2252528</v>
      </c>
      <c r="R60" s="67">
        <f t="shared" si="6"/>
        <v>6690409</v>
      </c>
      <c r="S60" s="67">
        <f t="shared" si="6"/>
        <v>-8882261</v>
      </c>
      <c r="T60" s="67">
        <f t="shared" si="6"/>
        <v>2470415</v>
      </c>
      <c r="U60" s="67">
        <f t="shared" si="6"/>
        <v>2970551</v>
      </c>
      <c r="V60" s="67">
        <f t="shared" si="6"/>
        <v>-3441295</v>
      </c>
      <c r="W60" s="67">
        <f t="shared" si="6"/>
        <v>-1116427</v>
      </c>
      <c r="X60" s="67">
        <f t="shared" si="6"/>
        <v>30584341</v>
      </c>
      <c r="Y60" s="67">
        <f t="shared" si="6"/>
        <v>-31700768</v>
      </c>
      <c r="Z60" s="68">
        <f>+IF(X60&lt;&gt;0,+(Y60/X60)*100,0)</f>
        <v>-103.65032223515949</v>
      </c>
      <c r="AA60" s="65">
        <f>SUM(AA57:AA59)</f>
        <v>30584354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187969466</v>
      </c>
      <c r="D26" s="20"/>
      <c r="E26" s="21">
        <v>207712373</v>
      </c>
      <c r="F26" s="22">
        <v>207712373</v>
      </c>
      <c r="G26" s="22">
        <v>83613545</v>
      </c>
      <c r="H26" s="22">
        <v>13745373</v>
      </c>
      <c r="I26" s="22">
        <v>228513</v>
      </c>
      <c r="J26" s="22">
        <v>97587431</v>
      </c>
      <c r="K26" s="22">
        <v>884174</v>
      </c>
      <c r="L26" s="22">
        <v>880037</v>
      </c>
      <c r="M26" s="22">
        <v>66786416</v>
      </c>
      <c r="N26" s="22">
        <v>68550627</v>
      </c>
      <c r="O26" s="22">
        <v>517181</v>
      </c>
      <c r="P26" s="22">
        <v>506391</v>
      </c>
      <c r="Q26" s="22">
        <v>50333392</v>
      </c>
      <c r="R26" s="22">
        <v>51356964</v>
      </c>
      <c r="S26" s="22">
        <v>561738</v>
      </c>
      <c r="T26" s="22">
        <v>535546</v>
      </c>
      <c r="U26" s="22">
        <v>1525202</v>
      </c>
      <c r="V26" s="22">
        <v>2622486</v>
      </c>
      <c r="W26" s="22">
        <v>220117508</v>
      </c>
      <c r="X26" s="22">
        <v>207712368</v>
      </c>
      <c r="Y26" s="22">
        <v>12405140</v>
      </c>
      <c r="Z26" s="23">
        <v>5.972268343693429</v>
      </c>
      <c r="AA26" s="20">
        <v>207712373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187969466</v>
      </c>
      <c r="D33" s="29">
        <f t="shared" ref="D33:Y33" si="0">SUM(D6:D32)</f>
        <v>0</v>
      </c>
      <c r="E33" s="30">
        <f t="shared" si="0"/>
        <v>207712373</v>
      </c>
      <c r="F33" s="31">
        <f t="shared" si="0"/>
        <v>207712373</v>
      </c>
      <c r="G33" s="31">
        <f t="shared" si="0"/>
        <v>83613545</v>
      </c>
      <c r="H33" s="31">
        <f t="shared" si="0"/>
        <v>13745373</v>
      </c>
      <c r="I33" s="31">
        <f t="shared" si="0"/>
        <v>228513</v>
      </c>
      <c r="J33" s="31">
        <f t="shared" si="0"/>
        <v>97587431</v>
      </c>
      <c r="K33" s="31">
        <f t="shared" si="0"/>
        <v>884174</v>
      </c>
      <c r="L33" s="31">
        <f t="shared" si="0"/>
        <v>880037</v>
      </c>
      <c r="M33" s="31">
        <f t="shared" si="0"/>
        <v>66786416</v>
      </c>
      <c r="N33" s="31">
        <f t="shared" si="0"/>
        <v>68550627</v>
      </c>
      <c r="O33" s="31">
        <f t="shared" si="0"/>
        <v>517181</v>
      </c>
      <c r="P33" s="31">
        <f t="shared" si="0"/>
        <v>506391</v>
      </c>
      <c r="Q33" s="31">
        <f t="shared" si="0"/>
        <v>50333392</v>
      </c>
      <c r="R33" s="31">
        <f t="shared" si="0"/>
        <v>51356964</v>
      </c>
      <c r="S33" s="31">
        <f t="shared" si="0"/>
        <v>561738</v>
      </c>
      <c r="T33" s="31">
        <f t="shared" si="0"/>
        <v>535546</v>
      </c>
      <c r="U33" s="31">
        <f t="shared" si="0"/>
        <v>1525202</v>
      </c>
      <c r="V33" s="31">
        <f t="shared" si="0"/>
        <v>2622486</v>
      </c>
      <c r="W33" s="31">
        <f t="shared" si="0"/>
        <v>220117508</v>
      </c>
      <c r="X33" s="31">
        <f t="shared" si="0"/>
        <v>207712368</v>
      </c>
      <c r="Y33" s="31">
        <f t="shared" si="0"/>
        <v>12405140</v>
      </c>
      <c r="Z33" s="32">
        <f>+IF(X33&lt;&gt;0,+(Y33/X33)*100,0)</f>
        <v>5.972268343693429</v>
      </c>
      <c r="AA33" s="29">
        <f>SUM(AA6:AA32)</f>
        <v>207712373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8496400</v>
      </c>
      <c r="D35" s="20"/>
      <c r="E35" s="21">
        <v>8233808</v>
      </c>
      <c r="F35" s="22">
        <v>8233808</v>
      </c>
      <c r="G35" s="22">
        <v>720398</v>
      </c>
      <c r="H35" s="22">
        <v>737520</v>
      </c>
      <c r="I35" s="22">
        <v>725278</v>
      </c>
      <c r="J35" s="22">
        <v>2183196</v>
      </c>
      <c r="K35" s="22">
        <v>744827</v>
      </c>
      <c r="L35" s="22">
        <v>207965</v>
      </c>
      <c r="M35" s="22">
        <v>778957</v>
      </c>
      <c r="N35" s="22">
        <v>1731749</v>
      </c>
      <c r="O35" s="22">
        <v>700584</v>
      </c>
      <c r="P35" s="22">
        <v>740896</v>
      </c>
      <c r="Q35" s="22">
        <v>1307318</v>
      </c>
      <c r="R35" s="22">
        <v>2748798</v>
      </c>
      <c r="S35" s="22">
        <v>608910</v>
      </c>
      <c r="T35" s="22">
        <v>642267</v>
      </c>
      <c r="U35" s="22">
        <v>642267</v>
      </c>
      <c r="V35" s="22">
        <v>1893444</v>
      </c>
      <c r="W35" s="22">
        <v>8557187</v>
      </c>
      <c r="X35" s="22">
        <v>8233800</v>
      </c>
      <c r="Y35" s="22">
        <v>323387</v>
      </c>
      <c r="Z35" s="23">
        <v>3.92755471349802</v>
      </c>
      <c r="AA35" s="20">
        <v>8233808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-627857</v>
      </c>
      <c r="D38" s="20"/>
      <c r="E38" s="21">
        <v>180000000</v>
      </c>
      <c r="F38" s="22"/>
      <c r="G38" s="22"/>
      <c r="H38" s="22"/>
      <c r="I38" s="22"/>
      <c r="J38" s="22"/>
      <c r="K38" s="22"/>
      <c r="L38" s="22"/>
      <c r="M38" s="22"/>
      <c r="N38" s="22"/>
      <c r="O38" s="22">
        <v>403243</v>
      </c>
      <c r="P38" s="22"/>
      <c r="Q38" s="22"/>
      <c r="R38" s="22">
        <v>403243</v>
      </c>
      <c r="S38" s="22"/>
      <c r="T38" s="22">
        <v>146</v>
      </c>
      <c r="U38" s="22"/>
      <c r="V38" s="22">
        <v>146</v>
      </c>
      <c r="W38" s="22">
        <v>403389</v>
      </c>
      <c r="X38" s="22"/>
      <c r="Y38" s="22">
        <v>403389</v>
      </c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96212255</v>
      </c>
      <c r="D40" s="20"/>
      <c r="E40" s="21">
        <v>72441133</v>
      </c>
      <c r="F40" s="22">
        <v>72441133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72441132</v>
      </c>
      <c r="Y40" s="22">
        <v>-72441132</v>
      </c>
      <c r="Z40" s="23">
        <v>-100</v>
      </c>
      <c r="AA40" s="20">
        <v>72441133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305064567</v>
      </c>
      <c r="D42" s="20"/>
      <c r="E42" s="21">
        <v>65000000</v>
      </c>
      <c r="F42" s="22">
        <v>143000000</v>
      </c>
      <c r="G42" s="22">
        <v>657270</v>
      </c>
      <c r="H42" s="22">
        <v>4179773</v>
      </c>
      <c r="I42" s="22">
        <v>499873</v>
      </c>
      <c r="J42" s="22">
        <v>5336916</v>
      </c>
      <c r="K42" s="22">
        <v>948979</v>
      </c>
      <c r="L42" s="22">
        <v>2244337</v>
      </c>
      <c r="M42" s="22">
        <v>16673506</v>
      </c>
      <c r="N42" s="22">
        <v>19866822</v>
      </c>
      <c r="O42" s="22">
        <v>1413959</v>
      </c>
      <c r="P42" s="22">
        <v>3462279</v>
      </c>
      <c r="Q42" s="22">
        <v>13911834</v>
      </c>
      <c r="R42" s="22">
        <v>18788072</v>
      </c>
      <c r="S42" s="22">
        <v>7259590</v>
      </c>
      <c r="T42" s="22">
        <v>-46713</v>
      </c>
      <c r="U42" s="22">
        <v>2251602</v>
      </c>
      <c r="V42" s="22">
        <v>9464479</v>
      </c>
      <c r="W42" s="22">
        <v>53456289</v>
      </c>
      <c r="X42" s="22">
        <v>142999992</v>
      </c>
      <c r="Y42" s="22">
        <v>-89543703</v>
      </c>
      <c r="Z42" s="23">
        <v>-62.617977628977769</v>
      </c>
      <c r="AA42" s="20">
        <v>143000000</v>
      </c>
    </row>
    <row r="43" spans="1:27" x14ac:dyDescent="0.25">
      <c r="A43" s="19" t="s">
        <v>68</v>
      </c>
      <c r="B43" s="15" t="s">
        <v>32</v>
      </c>
      <c r="C43" s="20">
        <v>8000000</v>
      </c>
      <c r="D43" s="20"/>
      <c r="E43" s="21">
        <v>13000000</v>
      </c>
      <c r="F43" s="22">
        <v>13000000</v>
      </c>
      <c r="G43" s="22"/>
      <c r="H43" s="22">
        <v>4000000</v>
      </c>
      <c r="I43" s="22"/>
      <c r="J43" s="22">
        <v>4000000</v>
      </c>
      <c r="K43" s="22">
        <v>5000000</v>
      </c>
      <c r="L43" s="22"/>
      <c r="M43" s="22">
        <v>411489</v>
      </c>
      <c r="N43" s="22">
        <v>5411489</v>
      </c>
      <c r="O43" s="22">
        <v>4000000</v>
      </c>
      <c r="P43" s="22"/>
      <c r="Q43" s="22"/>
      <c r="R43" s="22">
        <v>4000000</v>
      </c>
      <c r="S43" s="22">
        <v>4000000</v>
      </c>
      <c r="T43" s="22"/>
      <c r="U43" s="22"/>
      <c r="V43" s="22">
        <v>4000000</v>
      </c>
      <c r="W43" s="22">
        <v>17411489</v>
      </c>
      <c r="X43" s="22">
        <v>12999996</v>
      </c>
      <c r="Y43" s="22">
        <v>4411493</v>
      </c>
      <c r="Z43" s="23">
        <v>33.934571979868302</v>
      </c>
      <c r="AA43" s="20">
        <v>13000000</v>
      </c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18318561</v>
      </c>
      <c r="D45" s="20"/>
      <c r="E45" s="21">
        <v>1361630</v>
      </c>
      <c r="F45" s="22">
        <v>1700815</v>
      </c>
      <c r="G45" s="22">
        <v>136046</v>
      </c>
      <c r="H45" s="22">
        <v>110214</v>
      </c>
      <c r="I45" s="22">
        <v>69112</v>
      </c>
      <c r="J45" s="22">
        <v>315372</v>
      </c>
      <c r="K45" s="22">
        <v>85685</v>
      </c>
      <c r="L45" s="22">
        <v>1825</v>
      </c>
      <c r="M45" s="22">
        <v>6249</v>
      </c>
      <c r="N45" s="22">
        <v>93759</v>
      </c>
      <c r="O45" s="22">
        <v>155527</v>
      </c>
      <c r="P45" s="22">
        <v>120294</v>
      </c>
      <c r="Q45" s="22">
        <v>260414</v>
      </c>
      <c r="R45" s="22">
        <v>536235</v>
      </c>
      <c r="S45" s="22">
        <v>117296</v>
      </c>
      <c r="T45" s="22">
        <v>57622</v>
      </c>
      <c r="U45" s="22">
        <v>320472</v>
      </c>
      <c r="V45" s="22">
        <v>495390</v>
      </c>
      <c r="W45" s="22">
        <v>1440756</v>
      </c>
      <c r="X45" s="22">
        <v>1700820</v>
      </c>
      <c r="Y45" s="22">
        <v>-260064</v>
      </c>
      <c r="Z45" s="23">
        <v>-15.290506931950471</v>
      </c>
      <c r="AA45" s="20">
        <v>1700815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435463926</v>
      </c>
      <c r="D48" s="29">
        <f t="shared" ref="D48:Y48" si="1">SUM(D35:D47)</f>
        <v>0</v>
      </c>
      <c r="E48" s="30">
        <f t="shared" si="1"/>
        <v>340036571</v>
      </c>
      <c r="F48" s="31">
        <f t="shared" si="1"/>
        <v>238375756</v>
      </c>
      <c r="G48" s="31">
        <f t="shared" si="1"/>
        <v>1513714</v>
      </c>
      <c r="H48" s="31">
        <f t="shared" si="1"/>
        <v>9027507</v>
      </c>
      <c r="I48" s="31">
        <f t="shared" si="1"/>
        <v>1294263</v>
      </c>
      <c r="J48" s="31">
        <f t="shared" si="1"/>
        <v>11835484</v>
      </c>
      <c r="K48" s="31">
        <f t="shared" si="1"/>
        <v>6779491</v>
      </c>
      <c r="L48" s="31">
        <f t="shared" si="1"/>
        <v>2454127</v>
      </c>
      <c r="M48" s="31">
        <f t="shared" si="1"/>
        <v>17870201</v>
      </c>
      <c r="N48" s="31">
        <f t="shared" si="1"/>
        <v>27103819</v>
      </c>
      <c r="O48" s="31">
        <f t="shared" si="1"/>
        <v>6673313</v>
      </c>
      <c r="P48" s="31">
        <f t="shared" si="1"/>
        <v>4323469</v>
      </c>
      <c r="Q48" s="31">
        <f t="shared" si="1"/>
        <v>15479566</v>
      </c>
      <c r="R48" s="31">
        <f t="shared" si="1"/>
        <v>26476348</v>
      </c>
      <c r="S48" s="31">
        <f t="shared" si="1"/>
        <v>11985796</v>
      </c>
      <c r="T48" s="31">
        <f t="shared" si="1"/>
        <v>653322</v>
      </c>
      <c r="U48" s="31">
        <f t="shared" si="1"/>
        <v>3214341</v>
      </c>
      <c r="V48" s="31">
        <f t="shared" si="1"/>
        <v>15853459</v>
      </c>
      <c r="W48" s="31">
        <f t="shared" si="1"/>
        <v>81269110</v>
      </c>
      <c r="X48" s="31">
        <f t="shared" si="1"/>
        <v>238375740</v>
      </c>
      <c r="Y48" s="31">
        <f t="shared" si="1"/>
        <v>-157106630</v>
      </c>
      <c r="Z48" s="32">
        <f>+IF(X48&lt;&gt;0,+(Y48/X48)*100,0)</f>
        <v>-65.907138872437258</v>
      </c>
      <c r="AA48" s="29">
        <f>SUM(AA35:AA47)</f>
        <v>238375756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-247494460</v>
      </c>
      <c r="D49" s="39">
        <f t="shared" si="2"/>
        <v>0</v>
      </c>
      <c r="E49" s="40">
        <f t="shared" si="2"/>
        <v>-132324198</v>
      </c>
      <c r="F49" s="41">
        <f t="shared" si="2"/>
        <v>-30663383</v>
      </c>
      <c r="G49" s="41">
        <f t="shared" si="2"/>
        <v>82099831</v>
      </c>
      <c r="H49" s="41">
        <f t="shared" si="2"/>
        <v>4717866</v>
      </c>
      <c r="I49" s="41">
        <f t="shared" si="2"/>
        <v>-1065750</v>
      </c>
      <c r="J49" s="41">
        <f t="shared" si="2"/>
        <v>85751947</v>
      </c>
      <c r="K49" s="41">
        <f t="shared" si="2"/>
        <v>-5895317</v>
      </c>
      <c r="L49" s="41">
        <f t="shared" si="2"/>
        <v>-1574090</v>
      </c>
      <c r="M49" s="41">
        <f t="shared" si="2"/>
        <v>48916215</v>
      </c>
      <c r="N49" s="41">
        <f t="shared" si="2"/>
        <v>41446808</v>
      </c>
      <c r="O49" s="41">
        <f t="shared" si="2"/>
        <v>-6156132</v>
      </c>
      <c r="P49" s="41">
        <f t="shared" si="2"/>
        <v>-3817078</v>
      </c>
      <c r="Q49" s="41">
        <f t="shared" si="2"/>
        <v>34853826</v>
      </c>
      <c r="R49" s="41">
        <f t="shared" si="2"/>
        <v>24880616</v>
      </c>
      <c r="S49" s="41">
        <f t="shared" si="2"/>
        <v>-11424058</v>
      </c>
      <c r="T49" s="41">
        <f t="shared" si="2"/>
        <v>-117776</v>
      </c>
      <c r="U49" s="41">
        <f t="shared" si="2"/>
        <v>-1689139</v>
      </c>
      <c r="V49" s="41">
        <f t="shared" si="2"/>
        <v>-13230973</v>
      </c>
      <c r="W49" s="41">
        <f t="shared" si="2"/>
        <v>138848398</v>
      </c>
      <c r="X49" s="41">
        <f t="shared" si="2"/>
        <v>-30663372</v>
      </c>
      <c r="Y49" s="41">
        <f t="shared" si="2"/>
        <v>169511770</v>
      </c>
      <c r="Z49" s="42">
        <f>+IF(X49&lt;&gt;0,+(Y49/X49)*100,0)</f>
        <v>-552.81516331602404</v>
      </c>
      <c r="AA49" s="39">
        <f>+AA33-AA48</f>
        <v>-30663383</v>
      </c>
    </row>
    <row r="50" spans="1:27" x14ac:dyDescent="0.25">
      <c r="A50" s="43" t="s">
        <v>75</v>
      </c>
      <c r="B50" s="15" t="s">
        <v>32</v>
      </c>
      <c r="C50" s="20">
        <v>577156002</v>
      </c>
      <c r="D50" s="20"/>
      <c r="E50" s="21">
        <v>627109050</v>
      </c>
      <c r="F50" s="22">
        <v>627109050</v>
      </c>
      <c r="G50" s="22"/>
      <c r="H50" s="22">
        <v>43367512</v>
      </c>
      <c r="I50" s="22">
        <v>100815715</v>
      </c>
      <c r="J50" s="22">
        <v>144183227</v>
      </c>
      <c r="K50" s="22">
        <v>64662730</v>
      </c>
      <c r="L50" s="22">
        <v>78919723</v>
      </c>
      <c r="M50" s="22">
        <v>28625767</v>
      </c>
      <c r="N50" s="22">
        <v>172208220</v>
      </c>
      <c r="O50" s="22">
        <v>14897954</v>
      </c>
      <c r="P50" s="22">
        <v>24991306</v>
      </c>
      <c r="Q50" s="22">
        <v>52369762</v>
      </c>
      <c r="R50" s="22">
        <v>92259022</v>
      </c>
      <c r="S50" s="22">
        <v>88552164</v>
      </c>
      <c r="T50" s="22">
        <v>65419963</v>
      </c>
      <c r="U50" s="22">
        <v>77711663</v>
      </c>
      <c r="V50" s="22">
        <v>231683790</v>
      </c>
      <c r="W50" s="22">
        <v>640334259</v>
      </c>
      <c r="X50" s="22">
        <v>627109056</v>
      </c>
      <c r="Y50" s="22">
        <v>13225203</v>
      </c>
      <c r="Z50" s="23">
        <v>2.1089159650088041</v>
      </c>
      <c r="AA50" s="20">
        <v>627109050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329661542</v>
      </c>
      <c r="D52" s="48">
        <f t="shared" si="3"/>
        <v>0</v>
      </c>
      <c r="E52" s="49">
        <f t="shared" si="3"/>
        <v>494784852</v>
      </c>
      <c r="F52" s="50">
        <f t="shared" si="3"/>
        <v>596445667</v>
      </c>
      <c r="G52" s="50">
        <f t="shared" si="3"/>
        <v>82099831</v>
      </c>
      <c r="H52" s="50">
        <f t="shared" si="3"/>
        <v>48085378</v>
      </c>
      <c r="I52" s="50">
        <f t="shared" si="3"/>
        <v>99749965</v>
      </c>
      <c r="J52" s="50">
        <f t="shared" si="3"/>
        <v>229935174</v>
      </c>
      <c r="K52" s="50">
        <f t="shared" si="3"/>
        <v>58767413</v>
      </c>
      <c r="L52" s="50">
        <f t="shared" si="3"/>
        <v>77345633</v>
      </c>
      <c r="M52" s="50">
        <f t="shared" si="3"/>
        <v>77541982</v>
      </c>
      <c r="N52" s="50">
        <f t="shared" si="3"/>
        <v>213655028</v>
      </c>
      <c r="O52" s="50">
        <f t="shared" si="3"/>
        <v>8741822</v>
      </c>
      <c r="P52" s="50">
        <f t="shared" si="3"/>
        <v>21174228</v>
      </c>
      <c r="Q52" s="50">
        <f t="shared" si="3"/>
        <v>87223588</v>
      </c>
      <c r="R52" s="50">
        <f t="shared" si="3"/>
        <v>117139638</v>
      </c>
      <c r="S52" s="50">
        <f t="shared" si="3"/>
        <v>77128106</v>
      </c>
      <c r="T52" s="50">
        <f t="shared" si="3"/>
        <v>65302187</v>
      </c>
      <c r="U52" s="50">
        <f t="shared" si="3"/>
        <v>76022524</v>
      </c>
      <c r="V52" s="50">
        <f t="shared" si="3"/>
        <v>218452817</v>
      </c>
      <c r="W52" s="50">
        <f t="shared" si="3"/>
        <v>779182657</v>
      </c>
      <c r="X52" s="50">
        <f t="shared" si="3"/>
        <v>596445684</v>
      </c>
      <c r="Y52" s="50">
        <f t="shared" si="3"/>
        <v>182736973</v>
      </c>
      <c r="Z52" s="51">
        <f>+IF(X52&lt;&gt;0,+(Y52/X52)*100,0)</f>
        <v>30.637655347674542</v>
      </c>
      <c r="AA52" s="48">
        <f>SUM(AA49:AA51)</f>
        <v>596445667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329661542</v>
      </c>
      <c r="D54" s="54">
        <f>+D52-D53</f>
        <v>0</v>
      </c>
      <c r="E54" s="55">
        <f t="shared" si="4"/>
        <v>494784852</v>
      </c>
      <c r="F54" s="56">
        <f t="shared" si="4"/>
        <v>596445667</v>
      </c>
      <c r="G54" s="56">
        <f t="shared" si="4"/>
        <v>82099831</v>
      </c>
      <c r="H54" s="56">
        <f t="shared" si="4"/>
        <v>48085378</v>
      </c>
      <c r="I54" s="56">
        <f t="shared" si="4"/>
        <v>99749965</v>
      </c>
      <c r="J54" s="56">
        <f t="shared" si="4"/>
        <v>229935174</v>
      </c>
      <c r="K54" s="56">
        <f t="shared" si="4"/>
        <v>58767413</v>
      </c>
      <c r="L54" s="56">
        <f t="shared" si="4"/>
        <v>77345633</v>
      </c>
      <c r="M54" s="56">
        <f t="shared" si="4"/>
        <v>77541982</v>
      </c>
      <c r="N54" s="56">
        <f t="shared" si="4"/>
        <v>213655028</v>
      </c>
      <c r="O54" s="56">
        <f t="shared" si="4"/>
        <v>8741822</v>
      </c>
      <c r="P54" s="56">
        <f t="shared" si="4"/>
        <v>21174228</v>
      </c>
      <c r="Q54" s="56">
        <f t="shared" si="4"/>
        <v>87223588</v>
      </c>
      <c r="R54" s="56">
        <f t="shared" si="4"/>
        <v>117139638</v>
      </c>
      <c r="S54" s="56">
        <f t="shared" si="4"/>
        <v>77128106</v>
      </c>
      <c r="T54" s="56">
        <f t="shared" si="4"/>
        <v>65302187</v>
      </c>
      <c r="U54" s="56">
        <f t="shared" si="4"/>
        <v>76022524</v>
      </c>
      <c r="V54" s="56">
        <f t="shared" si="4"/>
        <v>218452817</v>
      </c>
      <c r="W54" s="56">
        <f t="shared" si="4"/>
        <v>779182657</v>
      </c>
      <c r="X54" s="56">
        <f t="shared" si="4"/>
        <v>596445684</v>
      </c>
      <c r="Y54" s="56">
        <f t="shared" si="4"/>
        <v>182736973</v>
      </c>
      <c r="Z54" s="57">
        <f>+IF(X54&lt;&gt;0,+(Y54/X54)*100,0)</f>
        <v>30.637655347674542</v>
      </c>
      <c r="AA54" s="54">
        <f>+AA52-AA53</f>
        <v>596445667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329661542</v>
      </c>
      <c r="D57" s="48">
        <f>SUM(D54:D56)</f>
        <v>0</v>
      </c>
      <c r="E57" s="49">
        <f t="shared" si="5"/>
        <v>494784852</v>
      </c>
      <c r="F57" s="50">
        <f t="shared" si="5"/>
        <v>596445667</v>
      </c>
      <c r="G57" s="50">
        <f t="shared" si="5"/>
        <v>82099831</v>
      </c>
      <c r="H57" s="50">
        <f t="shared" si="5"/>
        <v>48085378</v>
      </c>
      <c r="I57" s="50">
        <f t="shared" si="5"/>
        <v>99749965</v>
      </c>
      <c r="J57" s="50">
        <f t="shared" si="5"/>
        <v>229935174</v>
      </c>
      <c r="K57" s="50">
        <f t="shared" si="5"/>
        <v>58767413</v>
      </c>
      <c r="L57" s="50">
        <f t="shared" si="5"/>
        <v>77345633</v>
      </c>
      <c r="M57" s="50">
        <f t="shared" si="5"/>
        <v>77541982</v>
      </c>
      <c r="N57" s="50">
        <f t="shared" si="5"/>
        <v>213655028</v>
      </c>
      <c r="O57" s="50">
        <f t="shared" si="5"/>
        <v>8741822</v>
      </c>
      <c r="P57" s="50">
        <f t="shared" si="5"/>
        <v>21174228</v>
      </c>
      <c r="Q57" s="50">
        <f t="shared" si="5"/>
        <v>87223588</v>
      </c>
      <c r="R57" s="50">
        <f t="shared" si="5"/>
        <v>117139638</v>
      </c>
      <c r="S57" s="50">
        <f t="shared" si="5"/>
        <v>77128106</v>
      </c>
      <c r="T57" s="50">
        <f t="shared" si="5"/>
        <v>65302187</v>
      </c>
      <c r="U57" s="50">
        <f t="shared" si="5"/>
        <v>76022524</v>
      </c>
      <c r="V57" s="50">
        <f t="shared" si="5"/>
        <v>218452817</v>
      </c>
      <c r="W57" s="50">
        <f t="shared" si="5"/>
        <v>779182657</v>
      </c>
      <c r="X57" s="50">
        <f t="shared" si="5"/>
        <v>596445684</v>
      </c>
      <c r="Y57" s="50">
        <f t="shared" si="5"/>
        <v>182736973</v>
      </c>
      <c r="Z57" s="51">
        <f>+IF(X57&lt;&gt;0,+(Y57/X57)*100,0)</f>
        <v>30.637655347674542</v>
      </c>
      <c r="AA57" s="48">
        <f>SUM(AA54:AA56)</f>
        <v>596445667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329661542</v>
      </c>
      <c r="D60" s="65">
        <f>SUM(D57:D59)</f>
        <v>0</v>
      </c>
      <c r="E60" s="66">
        <f t="shared" si="6"/>
        <v>494784852</v>
      </c>
      <c r="F60" s="67">
        <f t="shared" si="6"/>
        <v>596445667</v>
      </c>
      <c r="G60" s="67">
        <f t="shared" si="6"/>
        <v>82099831</v>
      </c>
      <c r="H60" s="67">
        <f t="shared" si="6"/>
        <v>48085378</v>
      </c>
      <c r="I60" s="67">
        <f t="shared" si="6"/>
        <v>99749965</v>
      </c>
      <c r="J60" s="67">
        <f t="shared" si="6"/>
        <v>229935174</v>
      </c>
      <c r="K60" s="67">
        <f t="shared" si="6"/>
        <v>58767413</v>
      </c>
      <c r="L60" s="67">
        <f t="shared" si="6"/>
        <v>77345633</v>
      </c>
      <c r="M60" s="67">
        <f t="shared" si="6"/>
        <v>77541982</v>
      </c>
      <c r="N60" s="67">
        <f t="shared" si="6"/>
        <v>213655028</v>
      </c>
      <c r="O60" s="67">
        <f t="shared" si="6"/>
        <v>8741822</v>
      </c>
      <c r="P60" s="67">
        <f t="shared" si="6"/>
        <v>21174228</v>
      </c>
      <c r="Q60" s="67">
        <f t="shared" si="6"/>
        <v>87223588</v>
      </c>
      <c r="R60" s="67">
        <f t="shared" si="6"/>
        <v>117139638</v>
      </c>
      <c r="S60" s="67">
        <f t="shared" si="6"/>
        <v>77128106</v>
      </c>
      <c r="T60" s="67">
        <f t="shared" si="6"/>
        <v>65302187</v>
      </c>
      <c r="U60" s="67">
        <f t="shared" si="6"/>
        <v>76022524</v>
      </c>
      <c r="V60" s="67">
        <f t="shared" si="6"/>
        <v>218452817</v>
      </c>
      <c r="W60" s="67">
        <f t="shared" si="6"/>
        <v>779182657</v>
      </c>
      <c r="X60" s="67">
        <f t="shared" si="6"/>
        <v>596445684</v>
      </c>
      <c r="Y60" s="67">
        <f t="shared" si="6"/>
        <v>182736973</v>
      </c>
      <c r="Z60" s="68">
        <f>+IF(X60&lt;&gt;0,+(Y60/X60)*100,0)</f>
        <v>30.637655347674542</v>
      </c>
      <c r="AA60" s="65">
        <f>SUM(AA57:AA59)</f>
        <v>596445667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732561653</v>
      </c>
      <c r="D7" s="20"/>
      <c r="E7" s="21">
        <v>845005452</v>
      </c>
      <c r="F7" s="22">
        <v>845005452</v>
      </c>
      <c r="G7" s="22">
        <v>62506170</v>
      </c>
      <c r="H7" s="22">
        <v>65718338</v>
      </c>
      <c r="I7" s="22">
        <v>63518987</v>
      </c>
      <c r="J7" s="22">
        <v>191743495</v>
      </c>
      <c r="K7" s="22">
        <v>71837359</v>
      </c>
      <c r="L7" s="22">
        <v>65996788</v>
      </c>
      <c r="M7" s="22">
        <v>78090821</v>
      </c>
      <c r="N7" s="22">
        <v>215924968</v>
      </c>
      <c r="O7" s="22">
        <v>84764296</v>
      </c>
      <c r="P7" s="22">
        <v>78126085</v>
      </c>
      <c r="Q7" s="22">
        <v>69904866</v>
      </c>
      <c r="R7" s="22">
        <v>232795247</v>
      </c>
      <c r="S7" s="22">
        <v>62574296</v>
      </c>
      <c r="T7" s="22">
        <v>72099122</v>
      </c>
      <c r="U7" s="22"/>
      <c r="V7" s="22">
        <v>134673418</v>
      </c>
      <c r="W7" s="22">
        <v>775137128</v>
      </c>
      <c r="X7" s="22">
        <v>845005452</v>
      </c>
      <c r="Y7" s="22">
        <v>-69868324</v>
      </c>
      <c r="Z7" s="23">
        <v>-8.2683873618368082</v>
      </c>
      <c r="AA7" s="20">
        <v>845005452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267464232</v>
      </c>
      <c r="D13" s="20"/>
      <c r="E13" s="21">
        <v>212190000</v>
      </c>
      <c r="F13" s="22">
        <v>302343366</v>
      </c>
      <c r="G13" s="22">
        <v>24566898</v>
      </c>
      <c r="H13" s="22">
        <v>25096643</v>
      </c>
      <c r="I13" s="22">
        <v>25220227</v>
      </c>
      <c r="J13" s="22">
        <v>74883768</v>
      </c>
      <c r="K13" s="22">
        <v>23344265</v>
      </c>
      <c r="L13" s="22">
        <v>25843962</v>
      </c>
      <c r="M13" s="22">
        <v>25957680</v>
      </c>
      <c r="N13" s="22">
        <v>75145907</v>
      </c>
      <c r="O13" s="22">
        <v>26337289</v>
      </c>
      <c r="P13" s="22">
        <v>21220970</v>
      </c>
      <c r="Q13" s="22">
        <v>26406744</v>
      </c>
      <c r="R13" s="22">
        <v>73965003</v>
      </c>
      <c r="S13" s="22">
        <v>26990321</v>
      </c>
      <c r="T13" s="22">
        <v>27189451</v>
      </c>
      <c r="U13" s="22"/>
      <c r="V13" s="22">
        <v>54179772</v>
      </c>
      <c r="W13" s="22">
        <v>278174450</v>
      </c>
      <c r="X13" s="22">
        <v>302343366</v>
      </c>
      <c r="Y13" s="22">
        <v>-24168916</v>
      </c>
      <c r="Z13" s="23">
        <v>-7.9938635068315014</v>
      </c>
      <c r="AA13" s="20">
        <v>302343366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1000025885</v>
      </c>
      <c r="D33" s="29">
        <f t="shared" ref="D33:Y33" si="0">SUM(D6:D32)</f>
        <v>0</v>
      </c>
      <c r="E33" s="30">
        <f t="shared" si="0"/>
        <v>1057195452</v>
      </c>
      <c r="F33" s="31">
        <f t="shared" si="0"/>
        <v>1147348818</v>
      </c>
      <c r="G33" s="31">
        <f t="shared" si="0"/>
        <v>87073068</v>
      </c>
      <c r="H33" s="31">
        <f t="shared" si="0"/>
        <v>90814981</v>
      </c>
      <c r="I33" s="31">
        <f t="shared" si="0"/>
        <v>88739214</v>
      </c>
      <c r="J33" s="31">
        <f t="shared" si="0"/>
        <v>266627263</v>
      </c>
      <c r="K33" s="31">
        <f t="shared" si="0"/>
        <v>95181624</v>
      </c>
      <c r="L33" s="31">
        <f t="shared" si="0"/>
        <v>91840750</v>
      </c>
      <c r="M33" s="31">
        <f t="shared" si="0"/>
        <v>104048501</v>
      </c>
      <c r="N33" s="31">
        <f t="shared" si="0"/>
        <v>291070875</v>
      </c>
      <c r="O33" s="31">
        <f t="shared" si="0"/>
        <v>111101585</v>
      </c>
      <c r="P33" s="31">
        <f t="shared" si="0"/>
        <v>99347055</v>
      </c>
      <c r="Q33" s="31">
        <f t="shared" si="0"/>
        <v>96311610</v>
      </c>
      <c r="R33" s="31">
        <f t="shared" si="0"/>
        <v>306760250</v>
      </c>
      <c r="S33" s="31">
        <f t="shared" si="0"/>
        <v>89564617</v>
      </c>
      <c r="T33" s="31">
        <f t="shared" si="0"/>
        <v>99288573</v>
      </c>
      <c r="U33" s="31">
        <f t="shared" si="0"/>
        <v>0</v>
      </c>
      <c r="V33" s="31">
        <f t="shared" si="0"/>
        <v>188853190</v>
      </c>
      <c r="W33" s="31">
        <f t="shared" si="0"/>
        <v>1053311578</v>
      </c>
      <c r="X33" s="31">
        <f t="shared" si="0"/>
        <v>1147348818</v>
      </c>
      <c r="Y33" s="31">
        <f t="shared" si="0"/>
        <v>-94037240</v>
      </c>
      <c r="Z33" s="32">
        <f>+IF(X33&lt;&gt;0,+(Y33/X33)*100,0)</f>
        <v>-8.1960462698624568</v>
      </c>
      <c r="AA33" s="29">
        <f>SUM(AA6:AA32)</f>
        <v>1147348818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44509588</v>
      </c>
      <c r="D35" s="20"/>
      <c r="E35" s="21">
        <v>39931862</v>
      </c>
      <c r="F35" s="22">
        <v>47103542</v>
      </c>
      <c r="G35" s="22">
        <v>3525097</v>
      </c>
      <c r="H35" s="22">
        <v>3582006</v>
      </c>
      <c r="I35" s="22">
        <v>3817144</v>
      </c>
      <c r="J35" s="22">
        <v>10924247</v>
      </c>
      <c r="K35" s="22">
        <v>3957720</v>
      </c>
      <c r="L35" s="22">
        <v>3805025</v>
      </c>
      <c r="M35" s="22">
        <v>3677835</v>
      </c>
      <c r="N35" s="22">
        <v>11440580</v>
      </c>
      <c r="O35" s="22">
        <v>2782871</v>
      </c>
      <c r="P35" s="22">
        <v>5363423</v>
      </c>
      <c r="Q35" s="22">
        <v>3866671</v>
      </c>
      <c r="R35" s="22">
        <v>12012965</v>
      </c>
      <c r="S35" s="22">
        <v>3935639</v>
      </c>
      <c r="T35" s="22">
        <v>4152508</v>
      </c>
      <c r="U35" s="22"/>
      <c r="V35" s="22">
        <v>8088147</v>
      </c>
      <c r="W35" s="22">
        <v>42465939</v>
      </c>
      <c r="X35" s="22">
        <v>47103542</v>
      </c>
      <c r="Y35" s="22">
        <v>-4637603</v>
      </c>
      <c r="Z35" s="23">
        <v>-9.8455504683702983</v>
      </c>
      <c r="AA35" s="20">
        <v>47103542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575478992</v>
      </c>
      <c r="D38" s="20"/>
      <c r="E38" s="21">
        <v>267170821</v>
      </c>
      <c r="F38" s="22">
        <v>407422037</v>
      </c>
      <c r="G38" s="22">
        <v>63640564</v>
      </c>
      <c r="H38" s="22">
        <v>28803028</v>
      </c>
      <c r="I38" s="22">
        <v>33245658</v>
      </c>
      <c r="J38" s="22">
        <v>125689250</v>
      </c>
      <c r="K38" s="22">
        <v>54226219</v>
      </c>
      <c r="L38" s="22">
        <v>38507277</v>
      </c>
      <c r="M38" s="22">
        <v>44019611</v>
      </c>
      <c r="N38" s="22">
        <v>136753107</v>
      </c>
      <c r="O38" s="22">
        <v>34569520</v>
      </c>
      <c r="P38" s="22">
        <v>27582553</v>
      </c>
      <c r="Q38" s="22">
        <v>41656725</v>
      </c>
      <c r="R38" s="22">
        <v>103808798</v>
      </c>
      <c r="S38" s="22">
        <v>20834245</v>
      </c>
      <c r="T38" s="22">
        <v>48252732</v>
      </c>
      <c r="U38" s="22"/>
      <c r="V38" s="22">
        <v>69086977</v>
      </c>
      <c r="W38" s="22">
        <v>435338132</v>
      </c>
      <c r="X38" s="22">
        <v>407422037</v>
      </c>
      <c r="Y38" s="22">
        <v>27916095</v>
      </c>
      <c r="Z38" s="23">
        <v>6.8518863647034385</v>
      </c>
      <c r="AA38" s="20">
        <v>407422037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295751908</v>
      </c>
      <c r="F39" s="22"/>
      <c r="G39" s="22"/>
      <c r="H39" s="22"/>
      <c r="I39" s="22"/>
      <c r="J39" s="22"/>
      <c r="K39" s="22"/>
      <c r="L39" s="22"/>
      <c r="M39" s="22"/>
      <c r="N39" s="22"/>
      <c r="O39" s="22">
        <v>172521946</v>
      </c>
      <c r="P39" s="22">
        <v>24645992</v>
      </c>
      <c r="Q39" s="22">
        <v>24645992</v>
      </c>
      <c r="R39" s="22">
        <v>221813930</v>
      </c>
      <c r="S39" s="22">
        <v>24645992</v>
      </c>
      <c r="T39" s="22">
        <v>24645992</v>
      </c>
      <c r="U39" s="22"/>
      <c r="V39" s="22">
        <v>49291984</v>
      </c>
      <c r="W39" s="22">
        <v>271105914</v>
      </c>
      <c r="X39" s="22"/>
      <c r="Y39" s="22">
        <v>271105914</v>
      </c>
      <c r="Z39" s="23"/>
      <c r="AA39" s="20"/>
    </row>
    <row r="40" spans="1:27" x14ac:dyDescent="0.25">
      <c r="A40" s="19" t="s">
        <v>66</v>
      </c>
      <c r="B40" s="15" t="s">
        <v>32</v>
      </c>
      <c r="C40" s="20">
        <v>56322786</v>
      </c>
      <c r="D40" s="20"/>
      <c r="E40" s="21">
        <v>83507774</v>
      </c>
      <c r="F40" s="22">
        <v>70007774</v>
      </c>
      <c r="G40" s="22"/>
      <c r="H40" s="22"/>
      <c r="I40" s="22">
        <v>13820844</v>
      </c>
      <c r="J40" s="22">
        <v>13820844</v>
      </c>
      <c r="K40" s="22">
        <v>4606948</v>
      </c>
      <c r="L40" s="22">
        <v>9213896</v>
      </c>
      <c r="M40" s="22"/>
      <c r="N40" s="22">
        <v>13820844</v>
      </c>
      <c r="O40" s="22"/>
      <c r="P40" s="22">
        <v>9213896</v>
      </c>
      <c r="Q40" s="22"/>
      <c r="R40" s="22">
        <v>9213896</v>
      </c>
      <c r="S40" s="22"/>
      <c r="T40" s="22">
        <v>13820844</v>
      </c>
      <c r="U40" s="22"/>
      <c r="V40" s="22">
        <v>13820844</v>
      </c>
      <c r="W40" s="22">
        <v>50676428</v>
      </c>
      <c r="X40" s="22">
        <v>70007774</v>
      </c>
      <c r="Y40" s="22">
        <v>-19331346</v>
      </c>
      <c r="Z40" s="23">
        <v>-27.613141934779982</v>
      </c>
      <c r="AA40" s="20">
        <v>70007774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206649</v>
      </c>
      <c r="F41" s="22">
        <v>206649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206649</v>
      </c>
      <c r="Y41" s="22">
        <v>-206649</v>
      </c>
      <c r="Z41" s="23">
        <v>-100</v>
      </c>
      <c r="AA41" s="20">
        <v>206649</v>
      </c>
    </row>
    <row r="42" spans="1:27" x14ac:dyDescent="0.25">
      <c r="A42" s="19" t="s">
        <v>67</v>
      </c>
      <c r="B42" s="15" t="s">
        <v>32</v>
      </c>
      <c r="C42" s="20">
        <v>33487574</v>
      </c>
      <c r="D42" s="20"/>
      <c r="E42" s="21">
        <v>39885280</v>
      </c>
      <c r="F42" s="22">
        <v>47327440</v>
      </c>
      <c r="G42" s="22"/>
      <c r="H42" s="22">
        <v>1942176</v>
      </c>
      <c r="I42" s="22">
        <v>2947606</v>
      </c>
      <c r="J42" s="22">
        <v>4889782</v>
      </c>
      <c r="K42" s="22">
        <v>4280300</v>
      </c>
      <c r="L42" s="22">
        <v>2062485</v>
      </c>
      <c r="M42" s="22">
        <v>2414108</v>
      </c>
      <c r="N42" s="22">
        <v>8756893</v>
      </c>
      <c r="O42" s="22">
        <v>3486251</v>
      </c>
      <c r="P42" s="22">
        <v>3995740</v>
      </c>
      <c r="Q42" s="22">
        <v>3640130</v>
      </c>
      <c r="R42" s="22">
        <v>11122121</v>
      </c>
      <c r="S42" s="22">
        <v>556125</v>
      </c>
      <c r="T42" s="22">
        <v>7033528</v>
      </c>
      <c r="U42" s="22"/>
      <c r="V42" s="22">
        <v>7589653</v>
      </c>
      <c r="W42" s="22">
        <v>32358449</v>
      </c>
      <c r="X42" s="22">
        <v>47327440</v>
      </c>
      <c r="Y42" s="22">
        <v>-14968991</v>
      </c>
      <c r="Z42" s="23">
        <v>-31.628566852548968</v>
      </c>
      <c r="AA42" s="20">
        <v>47327440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415631332</v>
      </c>
      <c r="D44" s="20"/>
      <c r="E44" s="21"/>
      <c r="F44" s="22">
        <v>447325455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447325455</v>
      </c>
      <c r="Y44" s="22">
        <v>-447325455</v>
      </c>
      <c r="Z44" s="23">
        <v>-100</v>
      </c>
      <c r="AA44" s="20">
        <v>447325455</v>
      </c>
    </row>
    <row r="45" spans="1:27" x14ac:dyDescent="0.25">
      <c r="A45" s="19" t="s">
        <v>70</v>
      </c>
      <c r="B45" s="15" t="s">
        <v>32</v>
      </c>
      <c r="C45" s="20">
        <v>2019956</v>
      </c>
      <c r="D45" s="20"/>
      <c r="E45" s="21">
        <v>4391155</v>
      </c>
      <c r="F45" s="22">
        <v>4322077</v>
      </c>
      <c r="G45" s="22">
        <v>159702</v>
      </c>
      <c r="H45" s="22">
        <v>197632</v>
      </c>
      <c r="I45" s="22">
        <v>115405</v>
      </c>
      <c r="J45" s="22">
        <v>472739</v>
      </c>
      <c r="K45" s="22">
        <v>156881</v>
      </c>
      <c r="L45" s="22">
        <v>291638</v>
      </c>
      <c r="M45" s="22">
        <v>370801</v>
      </c>
      <c r="N45" s="22">
        <v>819320</v>
      </c>
      <c r="O45" s="22">
        <v>337806</v>
      </c>
      <c r="P45" s="22">
        <v>299560</v>
      </c>
      <c r="Q45" s="22">
        <v>208535</v>
      </c>
      <c r="R45" s="22">
        <v>845901</v>
      </c>
      <c r="S45" s="22">
        <v>197814</v>
      </c>
      <c r="T45" s="22">
        <v>317359</v>
      </c>
      <c r="U45" s="22"/>
      <c r="V45" s="22">
        <v>515173</v>
      </c>
      <c r="W45" s="22">
        <v>2653133</v>
      </c>
      <c r="X45" s="22">
        <v>4322077</v>
      </c>
      <c r="Y45" s="22">
        <v>-1668944</v>
      </c>
      <c r="Z45" s="23">
        <v>-38.614397661124499</v>
      </c>
      <c r="AA45" s="20">
        <v>4322077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1127450228</v>
      </c>
      <c r="D48" s="29">
        <f t="shared" ref="D48:Y48" si="1">SUM(D35:D47)</f>
        <v>0</v>
      </c>
      <c r="E48" s="30">
        <f t="shared" si="1"/>
        <v>730845449</v>
      </c>
      <c r="F48" s="31">
        <f t="shared" si="1"/>
        <v>1023714974</v>
      </c>
      <c r="G48" s="31">
        <f t="shared" si="1"/>
        <v>67325363</v>
      </c>
      <c r="H48" s="31">
        <f t="shared" si="1"/>
        <v>34524842</v>
      </c>
      <c r="I48" s="31">
        <f t="shared" si="1"/>
        <v>53946657</v>
      </c>
      <c r="J48" s="31">
        <f t="shared" si="1"/>
        <v>155796862</v>
      </c>
      <c r="K48" s="31">
        <f t="shared" si="1"/>
        <v>67228068</v>
      </c>
      <c r="L48" s="31">
        <f t="shared" si="1"/>
        <v>53880321</v>
      </c>
      <c r="M48" s="31">
        <f t="shared" si="1"/>
        <v>50482355</v>
      </c>
      <c r="N48" s="31">
        <f t="shared" si="1"/>
        <v>171590744</v>
      </c>
      <c r="O48" s="31">
        <f t="shared" si="1"/>
        <v>213698394</v>
      </c>
      <c r="P48" s="31">
        <f t="shared" si="1"/>
        <v>71101164</v>
      </c>
      <c r="Q48" s="31">
        <f t="shared" si="1"/>
        <v>74018053</v>
      </c>
      <c r="R48" s="31">
        <f t="shared" si="1"/>
        <v>358817611</v>
      </c>
      <c r="S48" s="31">
        <f t="shared" si="1"/>
        <v>50169815</v>
      </c>
      <c r="T48" s="31">
        <f t="shared" si="1"/>
        <v>98222963</v>
      </c>
      <c r="U48" s="31">
        <f t="shared" si="1"/>
        <v>0</v>
      </c>
      <c r="V48" s="31">
        <f t="shared" si="1"/>
        <v>148392778</v>
      </c>
      <c r="W48" s="31">
        <f t="shared" si="1"/>
        <v>834597995</v>
      </c>
      <c r="X48" s="31">
        <f t="shared" si="1"/>
        <v>1023714974</v>
      </c>
      <c r="Y48" s="31">
        <f t="shared" si="1"/>
        <v>-189116979</v>
      </c>
      <c r="Z48" s="32">
        <f>+IF(X48&lt;&gt;0,+(Y48/X48)*100,0)</f>
        <v>-18.473597026822429</v>
      </c>
      <c r="AA48" s="29">
        <f>SUM(AA35:AA47)</f>
        <v>1023714974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-127424343</v>
      </c>
      <c r="D49" s="39">
        <f t="shared" si="2"/>
        <v>0</v>
      </c>
      <c r="E49" s="40">
        <f t="shared" si="2"/>
        <v>326350003</v>
      </c>
      <c r="F49" s="41">
        <f t="shared" si="2"/>
        <v>123633844</v>
      </c>
      <c r="G49" s="41">
        <f t="shared" si="2"/>
        <v>19747705</v>
      </c>
      <c r="H49" s="41">
        <f t="shared" si="2"/>
        <v>56290139</v>
      </c>
      <c r="I49" s="41">
        <f t="shared" si="2"/>
        <v>34792557</v>
      </c>
      <c r="J49" s="41">
        <f t="shared" si="2"/>
        <v>110830401</v>
      </c>
      <c r="K49" s="41">
        <f t="shared" si="2"/>
        <v>27953556</v>
      </c>
      <c r="L49" s="41">
        <f t="shared" si="2"/>
        <v>37960429</v>
      </c>
      <c r="M49" s="41">
        <f t="shared" si="2"/>
        <v>53566146</v>
      </c>
      <c r="N49" s="41">
        <f t="shared" si="2"/>
        <v>119480131</v>
      </c>
      <c r="O49" s="41">
        <f t="shared" si="2"/>
        <v>-102596809</v>
      </c>
      <c r="P49" s="41">
        <f t="shared" si="2"/>
        <v>28245891</v>
      </c>
      <c r="Q49" s="41">
        <f t="shared" si="2"/>
        <v>22293557</v>
      </c>
      <c r="R49" s="41">
        <f t="shared" si="2"/>
        <v>-52057361</v>
      </c>
      <c r="S49" s="41">
        <f t="shared" si="2"/>
        <v>39394802</v>
      </c>
      <c r="T49" s="41">
        <f t="shared" si="2"/>
        <v>1065610</v>
      </c>
      <c r="U49" s="41">
        <f t="shared" si="2"/>
        <v>0</v>
      </c>
      <c r="V49" s="41">
        <f t="shared" si="2"/>
        <v>40460412</v>
      </c>
      <c r="W49" s="41">
        <f t="shared" si="2"/>
        <v>218713583</v>
      </c>
      <c r="X49" s="41">
        <f t="shared" si="2"/>
        <v>123633844</v>
      </c>
      <c r="Y49" s="41">
        <f t="shared" si="2"/>
        <v>95079739</v>
      </c>
      <c r="Z49" s="42">
        <f>+IF(X49&lt;&gt;0,+(Y49/X49)*100,0)</f>
        <v>76.904297337871327</v>
      </c>
      <c r="AA49" s="39">
        <f>+AA33-AA48</f>
        <v>123633844</v>
      </c>
    </row>
    <row r="50" spans="1:27" x14ac:dyDescent="0.25">
      <c r="A50" s="43" t="s">
        <v>75</v>
      </c>
      <c r="B50" s="15" t="s">
        <v>32</v>
      </c>
      <c r="C50" s="20">
        <v>41920072</v>
      </c>
      <c r="D50" s="20"/>
      <c r="E50" s="21">
        <v>35467749</v>
      </c>
      <c r="F50" s="22">
        <v>35467749</v>
      </c>
      <c r="G50" s="22"/>
      <c r="H50" s="22"/>
      <c r="I50" s="22">
        <v>3072505</v>
      </c>
      <c r="J50" s="22">
        <v>3072505</v>
      </c>
      <c r="K50" s="22">
        <v>7017339</v>
      </c>
      <c r="L50" s="22">
        <v>2196837</v>
      </c>
      <c r="M50" s="22">
        <v>2434364</v>
      </c>
      <c r="N50" s="22">
        <v>11648540</v>
      </c>
      <c r="O50" s="22"/>
      <c r="P50" s="22"/>
      <c r="Q50" s="22">
        <v>154779</v>
      </c>
      <c r="R50" s="22">
        <v>154779</v>
      </c>
      <c r="S50" s="22">
        <v>1473627</v>
      </c>
      <c r="T50" s="22">
        <v>90657</v>
      </c>
      <c r="U50" s="22"/>
      <c r="V50" s="22">
        <v>1564284</v>
      </c>
      <c r="W50" s="22">
        <v>16440108</v>
      </c>
      <c r="X50" s="22">
        <v>35467749</v>
      </c>
      <c r="Y50" s="22">
        <v>-19027641</v>
      </c>
      <c r="Z50" s="23">
        <v>-53.647726558570156</v>
      </c>
      <c r="AA50" s="20">
        <v>35467749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-85504271</v>
      </c>
      <c r="D52" s="48">
        <f t="shared" si="3"/>
        <v>0</v>
      </c>
      <c r="E52" s="49">
        <f t="shared" si="3"/>
        <v>361817752</v>
      </c>
      <c r="F52" s="50">
        <f t="shared" si="3"/>
        <v>159101593</v>
      </c>
      <c r="G52" s="50">
        <f t="shared" si="3"/>
        <v>19747705</v>
      </c>
      <c r="H52" s="50">
        <f t="shared" si="3"/>
        <v>56290139</v>
      </c>
      <c r="I52" s="50">
        <f t="shared" si="3"/>
        <v>37865062</v>
      </c>
      <c r="J52" s="50">
        <f t="shared" si="3"/>
        <v>113902906</v>
      </c>
      <c r="K52" s="50">
        <f t="shared" si="3"/>
        <v>34970895</v>
      </c>
      <c r="L52" s="50">
        <f t="shared" si="3"/>
        <v>40157266</v>
      </c>
      <c r="M52" s="50">
        <f t="shared" si="3"/>
        <v>56000510</v>
      </c>
      <c r="N52" s="50">
        <f t="shared" si="3"/>
        <v>131128671</v>
      </c>
      <c r="O52" s="50">
        <f t="shared" si="3"/>
        <v>-102596809</v>
      </c>
      <c r="P52" s="50">
        <f t="shared" si="3"/>
        <v>28245891</v>
      </c>
      <c r="Q52" s="50">
        <f t="shared" si="3"/>
        <v>22448336</v>
      </c>
      <c r="R52" s="50">
        <f t="shared" si="3"/>
        <v>-51902582</v>
      </c>
      <c r="S52" s="50">
        <f t="shared" si="3"/>
        <v>40868429</v>
      </c>
      <c r="T52" s="50">
        <f t="shared" si="3"/>
        <v>1156267</v>
      </c>
      <c r="U52" s="50">
        <f t="shared" si="3"/>
        <v>0</v>
      </c>
      <c r="V52" s="50">
        <f t="shared" si="3"/>
        <v>42024696</v>
      </c>
      <c r="W52" s="50">
        <f t="shared" si="3"/>
        <v>235153691</v>
      </c>
      <c r="X52" s="50">
        <f t="shared" si="3"/>
        <v>159101593</v>
      </c>
      <c r="Y52" s="50">
        <f t="shared" si="3"/>
        <v>76052098</v>
      </c>
      <c r="Z52" s="51">
        <f>+IF(X52&lt;&gt;0,+(Y52/X52)*100,0)</f>
        <v>47.800965764057437</v>
      </c>
      <c r="AA52" s="48">
        <f>SUM(AA49:AA51)</f>
        <v>159101593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-85504271</v>
      </c>
      <c r="D54" s="54">
        <f>+D52-D53</f>
        <v>0</v>
      </c>
      <c r="E54" s="55">
        <f t="shared" si="4"/>
        <v>361817752</v>
      </c>
      <c r="F54" s="56">
        <f t="shared" si="4"/>
        <v>159101593</v>
      </c>
      <c r="G54" s="56">
        <f t="shared" si="4"/>
        <v>19747705</v>
      </c>
      <c r="H54" s="56">
        <f t="shared" si="4"/>
        <v>56290139</v>
      </c>
      <c r="I54" s="56">
        <f t="shared" si="4"/>
        <v>37865062</v>
      </c>
      <c r="J54" s="56">
        <f t="shared" si="4"/>
        <v>113902906</v>
      </c>
      <c r="K54" s="56">
        <f t="shared" si="4"/>
        <v>34970895</v>
      </c>
      <c r="L54" s="56">
        <f t="shared" si="4"/>
        <v>40157266</v>
      </c>
      <c r="M54" s="56">
        <f t="shared" si="4"/>
        <v>56000510</v>
      </c>
      <c r="N54" s="56">
        <f t="shared" si="4"/>
        <v>131128671</v>
      </c>
      <c r="O54" s="56">
        <f t="shared" si="4"/>
        <v>-102596809</v>
      </c>
      <c r="P54" s="56">
        <f t="shared" si="4"/>
        <v>28245891</v>
      </c>
      <c r="Q54" s="56">
        <f t="shared" si="4"/>
        <v>22448336</v>
      </c>
      <c r="R54" s="56">
        <f t="shared" si="4"/>
        <v>-51902582</v>
      </c>
      <c r="S54" s="56">
        <f t="shared" si="4"/>
        <v>40868429</v>
      </c>
      <c r="T54" s="56">
        <f t="shared" si="4"/>
        <v>1156267</v>
      </c>
      <c r="U54" s="56">
        <f t="shared" si="4"/>
        <v>0</v>
      </c>
      <c r="V54" s="56">
        <f t="shared" si="4"/>
        <v>42024696</v>
      </c>
      <c r="W54" s="56">
        <f t="shared" si="4"/>
        <v>235153691</v>
      </c>
      <c r="X54" s="56">
        <f t="shared" si="4"/>
        <v>159101593</v>
      </c>
      <c r="Y54" s="56">
        <f t="shared" si="4"/>
        <v>76052098</v>
      </c>
      <c r="Z54" s="57">
        <f>+IF(X54&lt;&gt;0,+(Y54/X54)*100,0)</f>
        <v>47.800965764057437</v>
      </c>
      <c r="AA54" s="54">
        <f>+AA52-AA53</f>
        <v>159101593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-85504271</v>
      </c>
      <c r="D57" s="48">
        <f>SUM(D54:D56)</f>
        <v>0</v>
      </c>
      <c r="E57" s="49">
        <f t="shared" si="5"/>
        <v>361817752</v>
      </c>
      <c r="F57" s="50">
        <f t="shared" si="5"/>
        <v>159101593</v>
      </c>
      <c r="G57" s="50">
        <f t="shared" si="5"/>
        <v>19747705</v>
      </c>
      <c r="H57" s="50">
        <f t="shared" si="5"/>
        <v>56290139</v>
      </c>
      <c r="I57" s="50">
        <f t="shared" si="5"/>
        <v>37865062</v>
      </c>
      <c r="J57" s="50">
        <f t="shared" si="5"/>
        <v>113902906</v>
      </c>
      <c r="K57" s="50">
        <f t="shared" si="5"/>
        <v>34970895</v>
      </c>
      <c r="L57" s="50">
        <f t="shared" si="5"/>
        <v>40157266</v>
      </c>
      <c r="M57" s="50">
        <f t="shared" si="5"/>
        <v>56000510</v>
      </c>
      <c r="N57" s="50">
        <f t="shared" si="5"/>
        <v>131128671</v>
      </c>
      <c r="O57" s="50">
        <f t="shared" si="5"/>
        <v>-102596809</v>
      </c>
      <c r="P57" s="50">
        <f t="shared" si="5"/>
        <v>28245891</v>
      </c>
      <c r="Q57" s="50">
        <f t="shared" si="5"/>
        <v>22448336</v>
      </c>
      <c r="R57" s="50">
        <f t="shared" si="5"/>
        <v>-51902582</v>
      </c>
      <c r="S57" s="50">
        <f t="shared" si="5"/>
        <v>40868429</v>
      </c>
      <c r="T57" s="50">
        <f t="shared" si="5"/>
        <v>1156267</v>
      </c>
      <c r="U57" s="50">
        <f t="shared" si="5"/>
        <v>0</v>
      </c>
      <c r="V57" s="50">
        <f t="shared" si="5"/>
        <v>42024696</v>
      </c>
      <c r="W57" s="50">
        <f t="shared" si="5"/>
        <v>235153691</v>
      </c>
      <c r="X57" s="50">
        <f t="shared" si="5"/>
        <v>159101593</v>
      </c>
      <c r="Y57" s="50">
        <f t="shared" si="5"/>
        <v>76052098</v>
      </c>
      <c r="Z57" s="51">
        <f>+IF(X57&lt;&gt;0,+(Y57/X57)*100,0)</f>
        <v>47.800965764057437</v>
      </c>
      <c r="AA57" s="48">
        <f>SUM(AA54:AA56)</f>
        <v>159101593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-85504271</v>
      </c>
      <c r="D60" s="65">
        <f>SUM(D57:D59)</f>
        <v>0</v>
      </c>
      <c r="E60" s="66">
        <f t="shared" si="6"/>
        <v>361817752</v>
      </c>
      <c r="F60" s="67">
        <f t="shared" si="6"/>
        <v>159101593</v>
      </c>
      <c r="G60" s="67">
        <f t="shared" si="6"/>
        <v>19747705</v>
      </c>
      <c r="H60" s="67">
        <f t="shared" si="6"/>
        <v>56290139</v>
      </c>
      <c r="I60" s="67">
        <f t="shared" si="6"/>
        <v>37865062</v>
      </c>
      <c r="J60" s="67">
        <f t="shared" si="6"/>
        <v>113902906</v>
      </c>
      <c r="K60" s="67">
        <f t="shared" si="6"/>
        <v>34970895</v>
      </c>
      <c r="L60" s="67">
        <f t="shared" si="6"/>
        <v>40157266</v>
      </c>
      <c r="M60" s="67">
        <f t="shared" si="6"/>
        <v>56000510</v>
      </c>
      <c r="N60" s="67">
        <f t="shared" si="6"/>
        <v>131128671</v>
      </c>
      <c r="O60" s="67">
        <f t="shared" si="6"/>
        <v>-102596809</v>
      </c>
      <c r="P60" s="67">
        <f t="shared" si="6"/>
        <v>28245891</v>
      </c>
      <c r="Q60" s="67">
        <f t="shared" si="6"/>
        <v>22448336</v>
      </c>
      <c r="R60" s="67">
        <f t="shared" si="6"/>
        <v>-51902582</v>
      </c>
      <c r="S60" s="67">
        <f t="shared" si="6"/>
        <v>40868429</v>
      </c>
      <c r="T60" s="67">
        <f t="shared" si="6"/>
        <v>1156267</v>
      </c>
      <c r="U60" s="67">
        <f t="shared" si="6"/>
        <v>0</v>
      </c>
      <c r="V60" s="67">
        <f t="shared" si="6"/>
        <v>42024696</v>
      </c>
      <c r="W60" s="67">
        <f t="shared" si="6"/>
        <v>235153691</v>
      </c>
      <c r="X60" s="67">
        <f t="shared" si="6"/>
        <v>159101593</v>
      </c>
      <c r="Y60" s="67">
        <f t="shared" si="6"/>
        <v>76052098</v>
      </c>
      <c r="Z60" s="68">
        <f>+IF(X60&lt;&gt;0,+(Y60/X60)*100,0)</f>
        <v>47.800965764057437</v>
      </c>
      <c r="AA60" s="65">
        <f>SUM(AA57:AA59)</f>
        <v>159101593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54633479</v>
      </c>
      <c r="D7" s="20"/>
      <c r="E7" s="21">
        <v>61200440</v>
      </c>
      <c r="F7" s="22">
        <v>61200440</v>
      </c>
      <c r="G7" s="22">
        <v>5557202</v>
      </c>
      <c r="H7" s="22">
        <v>4832224</v>
      </c>
      <c r="I7" s="22">
        <v>4460270</v>
      </c>
      <c r="J7" s="22">
        <v>14849696</v>
      </c>
      <c r="K7" s="22">
        <v>4795170</v>
      </c>
      <c r="L7" s="22">
        <v>5130699</v>
      </c>
      <c r="M7" s="22">
        <v>5012045</v>
      </c>
      <c r="N7" s="22">
        <v>14937914</v>
      </c>
      <c r="O7" s="22">
        <v>5021872</v>
      </c>
      <c r="P7" s="22">
        <v>4903652</v>
      </c>
      <c r="Q7" s="22">
        <v>4551239</v>
      </c>
      <c r="R7" s="22">
        <v>14476763</v>
      </c>
      <c r="S7" s="22">
        <v>4778504</v>
      </c>
      <c r="T7" s="22">
        <v>4246941</v>
      </c>
      <c r="U7" s="22">
        <v>3402292</v>
      </c>
      <c r="V7" s="22">
        <v>12427737</v>
      </c>
      <c r="W7" s="22">
        <v>56692110</v>
      </c>
      <c r="X7" s="22">
        <v>61200440</v>
      </c>
      <c r="Y7" s="22">
        <v>-4508330</v>
      </c>
      <c r="Z7" s="23">
        <v>-7.3664993258218399</v>
      </c>
      <c r="AA7" s="20">
        <v>61200440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77582113</v>
      </c>
      <c r="D13" s="20"/>
      <c r="E13" s="21"/>
      <c r="F13" s="22"/>
      <c r="G13" s="22">
        <v>6759741</v>
      </c>
      <c r="H13" s="22">
        <v>4993278</v>
      </c>
      <c r="I13" s="22">
        <v>6774846</v>
      </c>
      <c r="J13" s="22">
        <v>18527865</v>
      </c>
      <c r="K13" s="22">
        <v>6732654</v>
      </c>
      <c r="L13" s="22">
        <v>6770948</v>
      </c>
      <c r="M13" s="22">
        <v>6662927</v>
      </c>
      <c r="N13" s="22">
        <v>20166529</v>
      </c>
      <c r="O13" s="22">
        <v>6704334</v>
      </c>
      <c r="P13" s="22">
        <v>6595202</v>
      </c>
      <c r="Q13" s="22">
        <v>6634984</v>
      </c>
      <c r="R13" s="22">
        <v>19934520</v>
      </c>
      <c r="S13" s="22">
        <v>6673946</v>
      </c>
      <c r="T13" s="22">
        <v>6710154</v>
      </c>
      <c r="U13" s="22">
        <v>8344213</v>
      </c>
      <c r="V13" s="22">
        <v>21728313</v>
      </c>
      <c r="W13" s="22">
        <v>80357227</v>
      </c>
      <c r="X13" s="22"/>
      <c r="Y13" s="22">
        <v>80357227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133602</v>
      </c>
      <c r="D20" s="20"/>
      <c r="E20" s="21"/>
      <c r="F20" s="22"/>
      <c r="G20" s="22"/>
      <c r="H20" s="22">
        <v>80687</v>
      </c>
      <c r="I20" s="22"/>
      <c r="J20" s="22">
        <v>80687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80687</v>
      </c>
      <c r="X20" s="22"/>
      <c r="Y20" s="22">
        <v>80687</v>
      </c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132349194</v>
      </c>
      <c r="D33" s="29">
        <f t="shared" ref="D33:Y33" si="0">SUM(D6:D32)</f>
        <v>0</v>
      </c>
      <c r="E33" s="30">
        <f t="shared" si="0"/>
        <v>61200440</v>
      </c>
      <c r="F33" s="31">
        <f t="shared" si="0"/>
        <v>61200440</v>
      </c>
      <c r="G33" s="31">
        <f t="shared" si="0"/>
        <v>12316943</v>
      </c>
      <c r="H33" s="31">
        <f t="shared" si="0"/>
        <v>9906189</v>
      </c>
      <c r="I33" s="31">
        <f t="shared" si="0"/>
        <v>11235116</v>
      </c>
      <c r="J33" s="31">
        <f t="shared" si="0"/>
        <v>33458248</v>
      </c>
      <c r="K33" s="31">
        <f t="shared" si="0"/>
        <v>11527824</v>
      </c>
      <c r="L33" s="31">
        <f t="shared" si="0"/>
        <v>11901647</v>
      </c>
      <c r="M33" s="31">
        <f t="shared" si="0"/>
        <v>11674972</v>
      </c>
      <c r="N33" s="31">
        <f t="shared" si="0"/>
        <v>35104443</v>
      </c>
      <c r="O33" s="31">
        <f t="shared" si="0"/>
        <v>11726206</v>
      </c>
      <c r="P33" s="31">
        <f t="shared" si="0"/>
        <v>11498854</v>
      </c>
      <c r="Q33" s="31">
        <f t="shared" si="0"/>
        <v>11186223</v>
      </c>
      <c r="R33" s="31">
        <f t="shared" si="0"/>
        <v>34411283</v>
      </c>
      <c r="S33" s="31">
        <f t="shared" si="0"/>
        <v>11452450</v>
      </c>
      <c r="T33" s="31">
        <f t="shared" si="0"/>
        <v>10957095</v>
      </c>
      <c r="U33" s="31">
        <f t="shared" si="0"/>
        <v>11746505</v>
      </c>
      <c r="V33" s="31">
        <f t="shared" si="0"/>
        <v>34156050</v>
      </c>
      <c r="W33" s="31">
        <f t="shared" si="0"/>
        <v>137130024</v>
      </c>
      <c r="X33" s="31">
        <f t="shared" si="0"/>
        <v>61200440</v>
      </c>
      <c r="Y33" s="31">
        <f t="shared" si="0"/>
        <v>75929584</v>
      </c>
      <c r="Z33" s="32">
        <f>+IF(X33&lt;&gt;0,+(Y33/X33)*100,0)</f>
        <v>124.06705572705033</v>
      </c>
      <c r="AA33" s="29">
        <f>SUM(AA6:AA32)</f>
        <v>61200440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9557353</v>
      </c>
      <c r="D35" s="20"/>
      <c r="E35" s="21">
        <v>10885684</v>
      </c>
      <c r="F35" s="22">
        <v>10885684</v>
      </c>
      <c r="G35" s="22">
        <v>933501</v>
      </c>
      <c r="H35" s="22">
        <v>896315</v>
      </c>
      <c r="I35" s="22">
        <v>908761</v>
      </c>
      <c r="J35" s="22">
        <v>2738577</v>
      </c>
      <c r="K35" s="22">
        <v>777151</v>
      </c>
      <c r="L35" s="22">
        <v>785501</v>
      </c>
      <c r="M35" s="22">
        <v>1026686</v>
      </c>
      <c r="N35" s="22">
        <v>2589338</v>
      </c>
      <c r="O35" s="22">
        <v>826446</v>
      </c>
      <c r="P35" s="22">
        <v>854525</v>
      </c>
      <c r="Q35" s="22">
        <v>847081</v>
      </c>
      <c r="R35" s="22">
        <v>2528052</v>
      </c>
      <c r="S35" s="22">
        <v>859880</v>
      </c>
      <c r="T35" s="22">
        <v>995645</v>
      </c>
      <c r="U35" s="22">
        <v>1140061</v>
      </c>
      <c r="V35" s="22">
        <v>2995586</v>
      </c>
      <c r="W35" s="22">
        <v>10851553</v>
      </c>
      <c r="X35" s="22">
        <v>10885684</v>
      </c>
      <c r="Y35" s="22">
        <v>-34131</v>
      </c>
      <c r="Z35" s="23">
        <v>-0.31354024239542505</v>
      </c>
      <c r="AA35" s="20">
        <v>10885684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78054238</v>
      </c>
      <c r="D38" s="20"/>
      <c r="E38" s="21">
        <v>63508110</v>
      </c>
      <c r="F38" s="22">
        <v>63508110</v>
      </c>
      <c r="G38" s="22">
        <v>2123028</v>
      </c>
      <c r="H38" s="22">
        <v>6015149</v>
      </c>
      <c r="I38" s="22">
        <v>3293224</v>
      </c>
      <c r="J38" s="22">
        <v>11431401</v>
      </c>
      <c r="K38" s="22">
        <v>7512515</v>
      </c>
      <c r="L38" s="22">
        <v>3808260</v>
      </c>
      <c r="M38" s="22">
        <v>7969344</v>
      </c>
      <c r="N38" s="22">
        <v>19290119</v>
      </c>
      <c r="O38" s="22">
        <v>6547830</v>
      </c>
      <c r="P38" s="22">
        <v>5208859</v>
      </c>
      <c r="Q38" s="22">
        <v>6237522</v>
      </c>
      <c r="R38" s="22">
        <v>17994211</v>
      </c>
      <c r="S38" s="22">
        <v>4309911</v>
      </c>
      <c r="T38" s="22">
        <v>1771989</v>
      </c>
      <c r="U38" s="22">
        <v>9485857</v>
      </c>
      <c r="V38" s="22">
        <v>15567757</v>
      </c>
      <c r="W38" s="22">
        <v>64283488</v>
      </c>
      <c r="X38" s="22">
        <v>63508110</v>
      </c>
      <c r="Y38" s="22">
        <v>775378</v>
      </c>
      <c r="Z38" s="23">
        <v>1.2209117859120668</v>
      </c>
      <c r="AA38" s="20">
        <v>63508110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3735728</v>
      </c>
      <c r="D42" s="20"/>
      <c r="E42" s="21">
        <v>11550000</v>
      </c>
      <c r="F42" s="22">
        <v>11550000</v>
      </c>
      <c r="G42" s="22"/>
      <c r="H42" s="22">
        <v>1302993</v>
      </c>
      <c r="I42" s="22">
        <v>154017</v>
      </c>
      <c r="J42" s="22">
        <v>1457010</v>
      </c>
      <c r="K42" s="22">
        <v>423595</v>
      </c>
      <c r="L42" s="22">
        <v>3237903</v>
      </c>
      <c r="M42" s="22">
        <v>1406958</v>
      </c>
      <c r="N42" s="22">
        <v>5068456</v>
      </c>
      <c r="O42" s="22">
        <v>560500</v>
      </c>
      <c r="P42" s="22">
        <v>135597</v>
      </c>
      <c r="Q42" s="22">
        <v>794974</v>
      </c>
      <c r="R42" s="22">
        <v>1491071</v>
      </c>
      <c r="S42" s="22">
        <v>1961448</v>
      </c>
      <c r="T42" s="22">
        <v>1128586</v>
      </c>
      <c r="U42" s="22">
        <v>306375</v>
      </c>
      <c r="V42" s="22">
        <v>3396409</v>
      </c>
      <c r="W42" s="22">
        <v>11412946</v>
      </c>
      <c r="X42" s="22">
        <v>11550000</v>
      </c>
      <c r="Y42" s="22">
        <v>-137054</v>
      </c>
      <c r="Z42" s="23">
        <v>-1.1866147186147187</v>
      </c>
      <c r="AA42" s="20">
        <v>11550000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>
        <v>171391756</v>
      </c>
      <c r="V44" s="22">
        <v>171391756</v>
      </c>
      <c r="W44" s="22">
        <v>171391756</v>
      </c>
      <c r="X44" s="22"/>
      <c r="Y44" s="22">
        <v>171391756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163469</v>
      </c>
      <c r="D45" s="20"/>
      <c r="E45" s="21">
        <v>224521</v>
      </c>
      <c r="F45" s="22">
        <v>224521</v>
      </c>
      <c r="G45" s="22">
        <v>17027</v>
      </c>
      <c r="H45" s="22">
        <v>11864</v>
      </c>
      <c r="I45" s="22">
        <v>16238</v>
      </c>
      <c r="J45" s="22">
        <v>45129</v>
      </c>
      <c r="K45" s="22">
        <v>10464</v>
      </c>
      <c r="L45" s="22">
        <v>73150</v>
      </c>
      <c r="M45" s="22">
        <v>28889</v>
      </c>
      <c r="N45" s="22">
        <v>112503</v>
      </c>
      <c r="O45" s="22">
        <v>10969</v>
      </c>
      <c r="P45" s="22">
        <v>24723</v>
      </c>
      <c r="Q45" s="22">
        <v>10739</v>
      </c>
      <c r="R45" s="22">
        <v>46431</v>
      </c>
      <c r="S45" s="22">
        <v>16593</v>
      </c>
      <c r="T45" s="22">
        <v>15848</v>
      </c>
      <c r="U45" s="22">
        <v>9883</v>
      </c>
      <c r="V45" s="22">
        <v>42324</v>
      </c>
      <c r="W45" s="22">
        <v>246387</v>
      </c>
      <c r="X45" s="22">
        <v>224521</v>
      </c>
      <c r="Y45" s="22">
        <v>21866</v>
      </c>
      <c r="Z45" s="23">
        <v>9.7389553761118108</v>
      </c>
      <c r="AA45" s="20">
        <v>224521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91510788</v>
      </c>
      <c r="D48" s="29">
        <f t="shared" ref="D48:Y48" si="1">SUM(D35:D47)</f>
        <v>0</v>
      </c>
      <c r="E48" s="30">
        <f t="shared" si="1"/>
        <v>86168315</v>
      </c>
      <c r="F48" s="31">
        <f t="shared" si="1"/>
        <v>86168315</v>
      </c>
      <c r="G48" s="31">
        <f t="shared" si="1"/>
        <v>3073556</v>
      </c>
      <c r="H48" s="31">
        <f t="shared" si="1"/>
        <v>8226321</v>
      </c>
      <c r="I48" s="31">
        <f t="shared" si="1"/>
        <v>4372240</v>
      </c>
      <c r="J48" s="31">
        <f t="shared" si="1"/>
        <v>15672117</v>
      </c>
      <c r="K48" s="31">
        <f t="shared" si="1"/>
        <v>8723725</v>
      </c>
      <c r="L48" s="31">
        <f t="shared" si="1"/>
        <v>7904814</v>
      </c>
      <c r="M48" s="31">
        <f t="shared" si="1"/>
        <v>10431877</v>
      </c>
      <c r="N48" s="31">
        <f t="shared" si="1"/>
        <v>27060416</v>
      </c>
      <c r="O48" s="31">
        <f t="shared" si="1"/>
        <v>7945745</v>
      </c>
      <c r="P48" s="31">
        <f t="shared" si="1"/>
        <v>6223704</v>
      </c>
      <c r="Q48" s="31">
        <f t="shared" si="1"/>
        <v>7890316</v>
      </c>
      <c r="R48" s="31">
        <f t="shared" si="1"/>
        <v>22059765</v>
      </c>
      <c r="S48" s="31">
        <f t="shared" si="1"/>
        <v>7147832</v>
      </c>
      <c r="T48" s="31">
        <f t="shared" si="1"/>
        <v>3912068</v>
      </c>
      <c r="U48" s="31">
        <f t="shared" si="1"/>
        <v>182333932</v>
      </c>
      <c r="V48" s="31">
        <f t="shared" si="1"/>
        <v>193393832</v>
      </c>
      <c r="W48" s="31">
        <f t="shared" si="1"/>
        <v>258186130</v>
      </c>
      <c r="X48" s="31">
        <f t="shared" si="1"/>
        <v>86168315</v>
      </c>
      <c r="Y48" s="31">
        <f t="shared" si="1"/>
        <v>172017815</v>
      </c>
      <c r="Z48" s="32">
        <f>+IF(X48&lt;&gt;0,+(Y48/X48)*100,0)</f>
        <v>199.63000901201329</v>
      </c>
      <c r="AA48" s="29">
        <f>SUM(AA35:AA47)</f>
        <v>86168315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40838406</v>
      </c>
      <c r="D49" s="39">
        <f t="shared" si="2"/>
        <v>0</v>
      </c>
      <c r="E49" s="40">
        <f t="shared" si="2"/>
        <v>-24967875</v>
      </c>
      <c r="F49" s="41">
        <f t="shared" si="2"/>
        <v>-24967875</v>
      </c>
      <c r="G49" s="41">
        <f t="shared" si="2"/>
        <v>9243387</v>
      </c>
      <c r="H49" s="41">
        <f t="shared" si="2"/>
        <v>1679868</v>
      </c>
      <c r="I49" s="41">
        <f t="shared" si="2"/>
        <v>6862876</v>
      </c>
      <c r="J49" s="41">
        <f t="shared" si="2"/>
        <v>17786131</v>
      </c>
      <c r="K49" s="41">
        <f t="shared" si="2"/>
        <v>2804099</v>
      </c>
      <c r="L49" s="41">
        <f t="shared" si="2"/>
        <v>3996833</v>
      </c>
      <c r="M49" s="41">
        <f t="shared" si="2"/>
        <v>1243095</v>
      </c>
      <c r="N49" s="41">
        <f t="shared" si="2"/>
        <v>8044027</v>
      </c>
      <c r="O49" s="41">
        <f t="shared" si="2"/>
        <v>3780461</v>
      </c>
      <c r="P49" s="41">
        <f t="shared" si="2"/>
        <v>5275150</v>
      </c>
      <c r="Q49" s="41">
        <f t="shared" si="2"/>
        <v>3295907</v>
      </c>
      <c r="R49" s="41">
        <f t="shared" si="2"/>
        <v>12351518</v>
      </c>
      <c r="S49" s="41">
        <f t="shared" si="2"/>
        <v>4304618</v>
      </c>
      <c r="T49" s="41">
        <f t="shared" si="2"/>
        <v>7045027</v>
      </c>
      <c r="U49" s="41">
        <f t="shared" si="2"/>
        <v>-170587427</v>
      </c>
      <c r="V49" s="41">
        <f t="shared" si="2"/>
        <v>-159237782</v>
      </c>
      <c r="W49" s="41">
        <f t="shared" si="2"/>
        <v>-121056106</v>
      </c>
      <c r="X49" s="41">
        <f t="shared" si="2"/>
        <v>-24967875</v>
      </c>
      <c r="Y49" s="41">
        <f t="shared" si="2"/>
        <v>-96088231</v>
      </c>
      <c r="Z49" s="42">
        <f>+IF(X49&lt;&gt;0,+(Y49/X49)*100,0)</f>
        <v>384.84745297707553</v>
      </c>
      <c r="AA49" s="39">
        <f>+AA33-AA48</f>
        <v>-24967875</v>
      </c>
    </row>
    <row r="50" spans="1:27" x14ac:dyDescent="0.25">
      <c r="A50" s="43" t="s">
        <v>75</v>
      </c>
      <c r="B50" s="15" t="s">
        <v>32</v>
      </c>
      <c r="C50" s="20">
        <v>53416900</v>
      </c>
      <c r="D50" s="20"/>
      <c r="E50" s="21">
        <v>15000000</v>
      </c>
      <c r="F50" s="22">
        <v>15000000</v>
      </c>
      <c r="G50" s="22">
        <v>10000000</v>
      </c>
      <c r="H50" s="22"/>
      <c r="I50" s="22"/>
      <c r="J50" s="22">
        <v>10000000</v>
      </c>
      <c r="K50" s="22"/>
      <c r="L50" s="22">
        <v>15000000</v>
      </c>
      <c r="M50" s="22"/>
      <c r="N50" s="22">
        <v>15000000</v>
      </c>
      <c r="O50" s="22"/>
      <c r="P50" s="22"/>
      <c r="Q50" s="22">
        <v>25000000</v>
      </c>
      <c r="R50" s="22">
        <v>25000000</v>
      </c>
      <c r="S50" s="22"/>
      <c r="T50" s="22"/>
      <c r="U50" s="22"/>
      <c r="V50" s="22"/>
      <c r="W50" s="22">
        <v>50000000</v>
      </c>
      <c r="X50" s="22">
        <v>15000000</v>
      </c>
      <c r="Y50" s="22">
        <v>35000000</v>
      </c>
      <c r="Z50" s="23">
        <v>233.33333333333334</v>
      </c>
      <c r="AA50" s="20">
        <v>15000000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94255306</v>
      </c>
      <c r="D52" s="48">
        <f t="shared" si="3"/>
        <v>0</v>
      </c>
      <c r="E52" s="49">
        <f t="shared" si="3"/>
        <v>-9967875</v>
      </c>
      <c r="F52" s="50">
        <f t="shared" si="3"/>
        <v>-9967875</v>
      </c>
      <c r="G52" s="50">
        <f t="shared" si="3"/>
        <v>19243387</v>
      </c>
      <c r="H52" s="50">
        <f t="shared" si="3"/>
        <v>1679868</v>
      </c>
      <c r="I52" s="50">
        <f t="shared" si="3"/>
        <v>6862876</v>
      </c>
      <c r="J52" s="50">
        <f t="shared" si="3"/>
        <v>27786131</v>
      </c>
      <c r="K52" s="50">
        <f t="shared" si="3"/>
        <v>2804099</v>
      </c>
      <c r="L52" s="50">
        <f t="shared" si="3"/>
        <v>18996833</v>
      </c>
      <c r="M52" s="50">
        <f t="shared" si="3"/>
        <v>1243095</v>
      </c>
      <c r="N52" s="50">
        <f t="shared" si="3"/>
        <v>23044027</v>
      </c>
      <c r="O52" s="50">
        <f t="shared" si="3"/>
        <v>3780461</v>
      </c>
      <c r="P52" s="50">
        <f t="shared" si="3"/>
        <v>5275150</v>
      </c>
      <c r="Q52" s="50">
        <f t="shared" si="3"/>
        <v>28295907</v>
      </c>
      <c r="R52" s="50">
        <f t="shared" si="3"/>
        <v>37351518</v>
      </c>
      <c r="S52" s="50">
        <f t="shared" si="3"/>
        <v>4304618</v>
      </c>
      <c r="T52" s="50">
        <f t="shared" si="3"/>
        <v>7045027</v>
      </c>
      <c r="U52" s="50">
        <f t="shared" si="3"/>
        <v>-170587427</v>
      </c>
      <c r="V52" s="50">
        <f t="shared" si="3"/>
        <v>-159237782</v>
      </c>
      <c r="W52" s="50">
        <f t="shared" si="3"/>
        <v>-71056106</v>
      </c>
      <c r="X52" s="50">
        <f t="shared" si="3"/>
        <v>-9967875</v>
      </c>
      <c r="Y52" s="50">
        <f t="shared" si="3"/>
        <v>-61088231</v>
      </c>
      <c r="Z52" s="51">
        <f>+IF(X52&lt;&gt;0,+(Y52/X52)*100,0)</f>
        <v>612.8510941399245</v>
      </c>
      <c r="AA52" s="48">
        <f>SUM(AA49:AA51)</f>
        <v>-9967875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94255306</v>
      </c>
      <c r="D54" s="54">
        <f>+D52-D53</f>
        <v>0</v>
      </c>
      <c r="E54" s="55">
        <f t="shared" si="4"/>
        <v>-9967875</v>
      </c>
      <c r="F54" s="56">
        <f t="shared" si="4"/>
        <v>-9967875</v>
      </c>
      <c r="G54" s="56">
        <f t="shared" si="4"/>
        <v>19243387</v>
      </c>
      <c r="H54" s="56">
        <f t="shared" si="4"/>
        <v>1679868</v>
      </c>
      <c r="I54" s="56">
        <f t="shared" si="4"/>
        <v>6862876</v>
      </c>
      <c r="J54" s="56">
        <f t="shared" si="4"/>
        <v>27786131</v>
      </c>
      <c r="K54" s="56">
        <f t="shared" si="4"/>
        <v>2804099</v>
      </c>
      <c r="L54" s="56">
        <f t="shared" si="4"/>
        <v>18996833</v>
      </c>
      <c r="M54" s="56">
        <f t="shared" si="4"/>
        <v>1243095</v>
      </c>
      <c r="N54" s="56">
        <f t="shared" si="4"/>
        <v>23044027</v>
      </c>
      <c r="O54" s="56">
        <f t="shared" si="4"/>
        <v>3780461</v>
      </c>
      <c r="P54" s="56">
        <f t="shared" si="4"/>
        <v>5275150</v>
      </c>
      <c r="Q54" s="56">
        <f t="shared" si="4"/>
        <v>28295907</v>
      </c>
      <c r="R54" s="56">
        <f t="shared" si="4"/>
        <v>37351518</v>
      </c>
      <c r="S54" s="56">
        <f t="shared" si="4"/>
        <v>4304618</v>
      </c>
      <c r="T54" s="56">
        <f t="shared" si="4"/>
        <v>7045027</v>
      </c>
      <c r="U54" s="56">
        <f t="shared" si="4"/>
        <v>-170587427</v>
      </c>
      <c r="V54" s="56">
        <f t="shared" si="4"/>
        <v>-159237782</v>
      </c>
      <c r="W54" s="56">
        <f t="shared" si="4"/>
        <v>-71056106</v>
      </c>
      <c r="X54" s="56">
        <f t="shared" si="4"/>
        <v>-9967875</v>
      </c>
      <c r="Y54" s="56">
        <f t="shared" si="4"/>
        <v>-61088231</v>
      </c>
      <c r="Z54" s="57">
        <f>+IF(X54&lt;&gt;0,+(Y54/X54)*100,0)</f>
        <v>612.8510941399245</v>
      </c>
      <c r="AA54" s="54">
        <f>+AA52-AA53</f>
        <v>-9967875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94255306</v>
      </c>
      <c r="D57" s="48">
        <f>SUM(D54:D56)</f>
        <v>0</v>
      </c>
      <c r="E57" s="49">
        <f t="shared" si="5"/>
        <v>-9967875</v>
      </c>
      <c r="F57" s="50">
        <f t="shared" si="5"/>
        <v>-9967875</v>
      </c>
      <c r="G57" s="50">
        <f t="shared" si="5"/>
        <v>19243387</v>
      </c>
      <c r="H57" s="50">
        <f t="shared" si="5"/>
        <v>1679868</v>
      </c>
      <c r="I57" s="50">
        <f t="shared" si="5"/>
        <v>6862876</v>
      </c>
      <c r="J57" s="50">
        <f t="shared" si="5"/>
        <v>27786131</v>
      </c>
      <c r="K57" s="50">
        <f t="shared" si="5"/>
        <v>2804099</v>
      </c>
      <c r="L57" s="50">
        <f t="shared" si="5"/>
        <v>18996833</v>
      </c>
      <c r="M57" s="50">
        <f t="shared" si="5"/>
        <v>1243095</v>
      </c>
      <c r="N57" s="50">
        <f t="shared" si="5"/>
        <v>23044027</v>
      </c>
      <c r="O57" s="50">
        <f t="shared" si="5"/>
        <v>3780461</v>
      </c>
      <c r="P57" s="50">
        <f t="shared" si="5"/>
        <v>5275150</v>
      </c>
      <c r="Q57" s="50">
        <f t="shared" si="5"/>
        <v>28295907</v>
      </c>
      <c r="R57" s="50">
        <f t="shared" si="5"/>
        <v>37351518</v>
      </c>
      <c r="S57" s="50">
        <f t="shared" si="5"/>
        <v>4304618</v>
      </c>
      <c r="T57" s="50">
        <f t="shared" si="5"/>
        <v>7045027</v>
      </c>
      <c r="U57" s="50">
        <f t="shared" si="5"/>
        <v>-170587427</v>
      </c>
      <c r="V57" s="50">
        <f t="shared" si="5"/>
        <v>-159237782</v>
      </c>
      <c r="W57" s="50">
        <f t="shared" si="5"/>
        <v>-71056106</v>
      </c>
      <c r="X57" s="50">
        <f t="shared" si="5"/>
        <v>-9967875</v>
      </c>
      <c r="Y57" s="50">
        <f t="shared" si="5"/>
        <v>-61088231</v>
      </c>
      <c r="Z57" s="51">
        <f>+IF(X57&lt;&gt;0,+(Y57/X57)*100,0)</f>
        <v>612.8510941399245</v>
      </c>
      <c r="AA57" s="48">
        <f>SUM(AA54:AA56)</f>
        <v>-9967875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94255306</v>
      </c>
      <c r="D60" s="65">
        <f>SUM(D57:D59)</f>
        <v>0</v>
      </c>
      <c r="E60" s="66">
        <f t="shared" si="6"/>
        <v>-9967875</v>
      </c>
      <c r="F60" s="67">
        <f t="shared" si="6"/>
        <v>-9967875</v>
      </c>
      <c r="G60" s="67">
        <f t="shared" si="6"/>
        <v>19243387</v>
      </c>
      <c r="H60" s="67">
        <f t="shared" si="6"/>
        <v>1679868</v>
      </c>
      <c r="I60" s="67">
        <f t="shared" si="6"/>
        <v>6862876</v>
      </c>
      <c r="J60" s="67">
        <f t="shared" si="6"/>
        <v>27786131</v>
      </c>
      <c r="K60" s="67">
        <f t="shared" si="6"/>
        <v>2804099</v>
      </c>
      <c r="L60" s="67">
        <f t="shared" si="6"/>
        <v>18996833</v>
      </c>
      <c r="M60" s="67">
        <f t="shared" si="6"/>
        <v>1243095</v>
      </c>
      <c r="N60" s="67">
        <f t="shared" si="6"/>
        <v>23044027</v>
      </c>
      <c r="O60" s="67">
        <f t="shared" si="6"/>
        <v>3780461</v>
      </c>
      <c r="P60" s="67">
        <f t="shared" si="6"/>
        <v>5275150</v>
      </c>
      <c r="Q60" s="67">
        <f t="shared" si="6"/>
        <v>28295907</v>
      </c>
      <c r="R60" s="67">
        <f t="shared" si="6"/>
        <v>37351518</v>
      </c>
      <c r="S60" s="67">
        <f t="shared" si="6"/>
        <v>4304618</v>
      </c>
      <c r="T60" s="67">
        <f t="shared" si="6"/>
        <v>7045027</v>
      </c>
      <c r="U60" s="67">
        <f t="shared" si="6"/>
        <v>-170587427</v>
      </c>
      <c r="V60" s="67">
        <f t="shared" si="6"/>
        <v>-159237782</v>
      </c>
      <c r="W60" s="67">
        <f t="shared" si="6"/>
        <v>-71056106</v>
      </c>
      <c r="X60" s="67">
        <f t="shared" si="6"/>
        <v>-9967875</v>
      </c>
      <c r="Y60" s="67">
        <f t="shared" si="6"/>
        <v>-61088231</v>
      </c>
      <c r="Z60" s="68">
        <f>+IF(X60&lt;&gt;0,+(Y60/X60)*100,0)</f>
        <v>612.8510941399245</v>
      </c>
      <c r="AA60" s="65">
        <f>SUM(AA57:AA59)</f>
        <v>-9967875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131137134</v>
      </c>
      <c r="D7" s="20"/>
      <c r="E7" s="21">
        <v>122724976</v>
      </c>
      <c r="F7" s="22">
        <v>151964007</v>
      </c>
      <c r="G7" s="22">
        <v>390509194</v>
      </c>
      <c r="H7" s="22">
        <v>-347991433</v>
      </c>
      <c r="I7" s="22">
        <v>9568587</v>
      </c>
      <c r="J7" s="22">
        <v>52086348</v>
      </c>
      <c r="K7" s="22">
        <v>35558521</v>
      </c>
      <c r="L7" s="22">
        <v>-87781379</v>
      </c>
      <c r="M7" s="22">
        <v>82638203</v>
      </c>
      <c r="N7" s="22">
        <v>30415345</v>
      </c>
      <c r="O7" s="22">
        <v>10030363</v>
      </c>
      <c r="P7" s="22">
        <v>2493934</v>
      </c>
      <c r="Q7" s="22">
        <v>12096806</v>
      </c>
      <c r="R7" s="22">
        <v>24621103</v>
      </c>
      <c r="S7" s="22">
        <v>14038706</v>
      </c>
      <c r="T7" s="22">
        <v>12389186</v>
      </c>
      <c r="U7" s="22">
        <v>31082993</v>
      </c>
      <c r="V7" s="22">
        <v>57510885</v>
      </c>
      <c r="W7" s="22">
        <v>164633681</v>
      </c>
      <c r="X7" s="22">
        <v>151964007</v>
      </c>
      <c r="Y7" s="22">
        <v>12669674</v>
      </c>
      <c r="Z7" s="23">
        <v>8.3372860785383214</v>
      </c>
      <c r="AA7" s="20">
        <v>151964007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19543491</v>
      </c>
      <c r="D13" s="20"/>
      <c r="E13" s="21">
        <v>15000000</v>
      </c>
      <c r="F13" s="22">
        <v>22988629</v>
      </c>
      <c r="G13" s="22">
        <v>1750906</v>
      </c>
      <c r="H13" s="22">
        <v>1774311</v>
      </c>
      <c r="I13" s="22">
        <v>1980894</v>
      </c>
      <c r="J13" s="22">
        <v>5506111</v>
      </c>
      <c r="K13" s="22">
        <v>2004513</v>
      </c>
      <c r="L13" s="22">
        <v>1991575</v>
      </c>
      <c r="M13" s="22">
        <v>1992115</v>
      </c>
      <c r="N13" s="22">
        <v>5988203</v>
      </c>
      <c r="O13" s="22">
        <v>1973146</v>
      </c>
      <c r="P13" s="22">
        <v>1871673</v>
      </c>
      <c r="Q13" s="22">
        <v>1902644</v>
      </c>
      <c r="R13" s="22">
        <v>5747463</v>
      </c>
      <c r="S13" s="22">
        <v>1917285</v>
      </c>
      <c r="T13" s="22">
        <v>1924769</v>
      </c>
      <c r="U13" s="22">
        <v>1914772</v>
      </c>
      <c r="V13" s="22">
        <v>5756826</v>
      </c>
      <c r="W13" s="22">
        <v>22998603</v>
      </c>
      <c r="X13" s="22">
        <v>22988629</v>
      </c>
      <c r="Y13" s="22">
        <v>9974</v>
      </c>
      <c r="Z13" s="23">
        <v>4.3386667382382831E-2</v>
      </c>
      <c r="AA13" s="20">
        <v>22988629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>
        <v>2851070</v>
      </c>
      <c r="H26" s="22"/>
      <c r="I26" s="22"/>
      <c r="J26" s="22">
        <v>2851070</v>
      </c>
      <c r="K26" s="22">
        <v>1131747</v>
      </c>
      <c r="L26" s="22">
        <v>20187823</v>
      </c>
      <c r="M26" s="22"/>
      <c r="N26" s="22">
        <v>21319570</v>
      </c>
      <c r="O26" s="22">
        <v>4276668</v>
      </c>
      <c r="P26" s="22">
        <v>-28447307</v>
      </c>
      <c r="Q26" s="22"/>
      <c r="R26" s="22">
        <v>-24170639</v>
      </c>
      <c r="S26" s="22"/>
      <c r="T26" s="22"/>
      <c r="U26" s="22"/>
      <c r="V26" s="22"/>
      <c r="W26" s="22">
        <v>1</v>
      </c>
      <c r="X26" s="22"/>
      <c r="Y26" s="22">
        <v>1</v>
      </c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150680625</v>
      </c>
      <c r="D33" s="29">
        <f t="shared" ref="D33:Y33" si="0">SUM(D6:D32)</f>
        <v>0</v>
      </c>
      <c r="E33" s="30">
        <f t="shared" si="0"/>
        <v>137724976</v>
      </c>
      <c r="F33" s="31">
        <f t="shared" si="0"/>
        <v>174952636</v>
      </c>
      <c r="G33" s="31">
        <f t="shared" si="0"/>
        <v>395111170</v>
      </c>
      <c r="H33" s="31">
        <f t="shared" si="0"/>
        <v>-346217122</v>
      </c>
      <c r="I33" s="31">
        <f t="shared" si="0"/>
        <v>11549481</v>
      </c>
      <c r="J33" s="31">
        <f t="shared" si="0"/>
        <v>60443529</v>
      </c>
      <c r="K33" s="31">
        <f t="shared" si="0"/>
        <v>38694781</v>
      </c>
      <c r="L33" s="31">
        <f t="shared" si="0"/>
        <v>-65601981</v>
      </c>
      <c r="M33" s="31">
        <f t="shared" si="0"/>
        <v>84630318</v>
      </c>
      <c r="N33" s="31">
        <f t="shared" si="0"/>
        <v>57723118</v>
      </c>
      <c r="O33" s="31">
        <f t="shared" si="0"/>
        <v>16280177</v>
      </c>
      <c r="P33" s="31">
        <f t="shared" si="0"/>
        <v>-24081700</v>
      </c>
      <c r="Q33" s="31">
        <f t="shared" si="0"/>
        <v>13999450</v>
      </c>
      <c r="R33" s="31">
        <f t="shared" si="0"/>
        <v>6197927</v>
      </c>
      <c r="S33" s="31">
        <f t="shared" si="0"/>
        <v>15955991</v>
      </c>
      <c r="T33" s="31">
        <f t="shared" si="0"/>
        <v>14313955</v>
      </c>
      <c r="U33" s="31">
        <f t="shared" si="0"/>
        <v>32997765</v>
      </c>
      <c r="V33" s="31">
        <f t="shared" si="0"/>
        <v>63267711</v>
      </c>
      <c r="W33" s="31">
        <f t="shared" si="0"/>
        <v>187632285</v>
      </c>
      <c r="X33" s="31">
        <f t="shared" si="0"/>
        <v>174952636</v>
      </c>
      <c r="Y33" s="31">
        <f t="shared" si="0"/>
        <v>12679649</v>
      </c>
      <c r="Z33" s="32">
        <f>+IF(X33&lt;&gt;0,+(Y33/X33)*100,0)</f>
        <v>7.2474752538166962</v>
      </c>
      <c r="AA33" s="29">
        <f>SUM(AA6:AA32)</f>
        <v>174952636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41471114</v>
      </c>
      <c r="D35" s="20"/>
      <c r="E35" s="21">
        <v>36127199</v>
      </c>
      <c r="F35" s="22">
        <v>35600812</v>
      </c>
      <c r="G35" s="22">
        <v>3711837</v>
      </c>
      <c r="H35" s="22">
        <v>3330354</v>
      </c>
      <c r="I35" s="22">
        <v>3678855</v>
      </c>
      <c r="J35" s="22">
        <v>10721046</v>
      </c>
      <c r="K35" s="22">
        <v>3726751</v>
      </c>
      <c r="L35" s="22">
        <v>3791681</v>
      </c>
      <c r="M35" s="22">
        <v>3845472</v>
      </c>
      <c r="N35" s="22">
        <v>11363904</v>
      </c>
      <c r="O35" s="22">
        <v>3389423</v>
      </c>
      <c r="P35" s="22">
        <v>1971103</v>
      </c>
      <c r="Q35" s="22">
        <v>3795959</v>
      </c>
      <c r="R35" s="22">
        <v>9156485</v>
      </c>
      <c r="S35" s="22">
        <v>3332369</v>
      </c>
      <c r="T35" s="22">
        <v>3447545</v>
      </c>
      <c r="U35" s="22">
        <v>4403715</v>
      </c>
      <c r="V35" s="22">
        <v>11183629</v>
      </c>
      <c r="W35" s="22">
        <v>42425064</v>
      </c>
      <c r="X35" s="22">
        <v>35600812</v>
      </c>
      <c r="Y35" s="22">
        <v>6824252</v>
      </c>
      <c r="Z35" s="23">
        <v>19.168809969840016</v>
      </c>
      <c r="AA35" s="20">
        <v>35600812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27004381</v>
      </c>
      <c r="D38" s="20"/>
      <c r="E38" s="21">
        <v>23582673</v>
      </c>
      <c r="F38" s="22">
        <v>23682673</v>
      </c>
      <c r="G38" s="22"/>
      <c r="H38" s="22"/>
      <c r="I38" s="22">
        <v>151830</v>
      </c>
      <c r="J38" s="22">
        <v>151830</v>
      </c>
      <c r="K38" s="22">
        <v>2069865</v>
      </c>
      <c r="L38" s="22">
        <v>5210262</v>
      </c>
      <c r="M38" s="22">
        <v>198018</v>
      </c>
      <c r="N38" s="22">
        <v>7478145</v>
      </c>
      <c r="O38" s="22">
        <v>2549338</v>
      </c>
      <c r="P38" s="22">
        <v>2767345</v>
      </c>
      <c r="Q38" s="22">
        <v>3979689</v>
      </c>
      <c r="R38" s="22">
        <v>9296372</v>
      </c>
      <c r="S38" s="22">
        <v>2567565</v>
      </c>
      <c r="T38" s="22">
        <v>3172022</v>
      </c>
      <c r="U38" s="22">
        <v>1326192</v>
      </c>
      <c r="V38" s="22">
        <v>7065779</v>
      </c>
      <c r="W38" s="22">
        <v>23992126</v>
      </c>
      <c r="X38" s="22">
        <v>23682673</v>
      </c>
      <c r="Y38" s="22">
        <v>309453</v>
      </c>
      <c r="Z38" s="23">
        <v>1.306664159066842</v>
      </c>
      <c r="AA38" s="20">
        <v>23682673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30000000</v>
      </c>
      <c r="F39" s="22">
        <v>28000000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28000000</v>
      </c>
      <c r="Y39" s="22">
        <v>-28000000</v>
      </c>
      <c r="Z39" s="23">
        <v>-100</v>
      </c>
      <c r="AA39" s="20">
        <v>28000000</v>
      </c>
    </row>
    <row r="40" spans="1:27" x14ac:dyDescent="0.25">
      <c r="A40" s="19" t="s">
        <v>66</v>
      </c>
      <c r="B40" s="15" t="s">
        <v>32</v>
      </c>
      <c r="C40" s="20">
        <v>190808833</v>
      </c>
      <c r="D40" s="20"/>
      <c r="E40" s="21">
        <v>200978853</v>
      </c>
      <c r="F40" s="22">
        <v>193978853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193978853</v>
      </c>
      <c r="Y40" s="22">
        <v>-193978853</v>
      </c>
      <c r="Z40" s="23">
        <v>-100</v>
      </c>
      <c r="AA40" s="20">
        <v>193978853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23517556</v>
      </c>
      <c r="D42" s="20"/>
      <c r="E42" s="21">
        <v>13504680</v>
      </c>
      <c r="F42" s="22">
        <v>14854680</v>
      </c>
      <c r="G42" s="22">
        <v>43773</v>
      </c>
      <c r="H42" s="22">
        <v>799545</v>
      </c>
      <c r="I42" s="22">
        <v>1536686</v>
      </c>
      <c r="J42" s="22">
        <v>2380004</v>
      </c>
      <c r="K42" s="22">
        <v>1777644</v>
      </c>
      <c r="L42" s="22">
        <v>1565101</v>
      </c>
      <c r="M42" s="22">
        <v>2598099</v>
      </c>
      <c r="N42" s="22">
        <v>5940844</v>
      </c>
      <c r="O42" s="22">
        <v>590898</v>
      </c>
      <c r="P42" s="22">
        <v>615441</v>
      </c>
      <c r="Q42" s="22">
        <v>2734518</v>
      </c>
      <c r="R42" s="22">
        <v>3940857</v>
      </c>
      <c r="S42" s="22">
        <v>2129400</v>
      </c>
      <c r="T42" s="22">
        <v>1251902</v>
      </c>
      <c r="U42" s="22">
        <v>1073717</v>
      </c>
      <c r="V42" s="22">
        <v>4455019</v>
      </c>
      <c r="W42" s="22">
        <v>16716724</v>
      </c>
      <c r="X42" s="22">
        <v>14854680</v>
      </c>
      <c r="Y42" s="22">
        <v>1862044</v>
      </c>
      <c r="Z42" s="23">
        <v>12.535066389851549</v>
      </c>
      <c r="AA42" s="20">
        <v>14854680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1006347</v>
      </c>
      <c r="D45" s="20"/>
      <c r="E45" s="21">
        <v>10000</v>
      </c>
      <c r="F45" s="22">
        <v>105000</v>
      </c>
      <c r="G45" s="22"/>
      <c r="H45" s="22"/>
      <c r="I45" s="22"/>
      <c r="J45" s="22"/>
      <c r="K45" s="22">
        <v>86400</v>
      </c>
      <c r="L45" s="22">
        <v>5850</v>
      </c>
      <c r="M45" s="22"/>
      <c r="N45" s="22">
        <v>92250</v>
      </c>
      <c r="O45" s="22"/>
      <c r="P45" s="22">
        <v>560</v>
      </c>
      <c r="Q45" s="22"/>
      <c r="R45" s="22">
        <v>560</v>
      </c>
      <c r="S45" s="22"/>
      <c r="T45" s="22"/>
      <c r="U45" s="22"/>
      <c r="V45" s="22"/>
      <c r="W45" s="22">
        <v>92810</v>
      </c>
      <c r="X45" s="22">
        <v>105000</v>
      </c>
      <c r="Y45" s="22">
        <v>-12190</v>
      </c>
      <c r="Z45" s="23">
        <v>-11.609523809523809</v>
      </c>
      <c r="AA45" s="20">
        <v>105000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283808231</v>
      </c>
      <c r="D48" s="29">
        <f t="shared" ref="D48:Y48" si="1">SUM(D35:D47)</f>
        <v>0</v>
      </c>
      <c r="E48" s="30">
        <f t="shared" si="1"/>
        <v>304203405</v>
      </c>
      <c r="F48" s="31">
        <f t="shared" si="1"/>
        <v>296222018</v>
      </c>
      <c r="G48" s="31">
        <f t="shared" si="1"/>
        <v>3755610</v>
      </c>
      <c r="H48" s="31">
        <f t="shared" si="1"/>
        <v>4129899</v>
      </c>
      <c r="I48" s="31">
        <f t="shared" si="1"/>
        <v>5367371</v>
      </c>
      <c r="J48" s="31">
        <f t="shared" si="1"/>
        <v>13252880</v>
      </c>
      <c r="K48" s="31">
        <f t="shared" si="1"/>
        <v>7660660</v>
      </c>
      <c r="L48" s="31">
        <f t="shared" si="1"/>
        <v>10572894</v>
      </c>
      <c r="M48" s="31">
        <f t="shared" si="1"/>
        <v>6641589</v>
      </c>
      <c r="N48" s="31">
        <f t="shared" si="1"/>
        <v>24875143</v>
      </c>
      <c r="O48" s="31">
        <f t="shared" si="1"/>
        <v>6529659</v>
      </c>
      <c r="P48" s="31">
        <f t="shared" si="1"/>
        <v>5354449</v>
      </c>
      <c r="Q48" s="31">
        <f t="shared" si="1"/>
        <v>10510166</v>
      </c>
      <c r="R48" s="31">
        <f t="shared" si="1"/>
        <v>22394274</v>
      </c>
      <c r="S48" s="31">
        <f t="shared" si="1"/>
        <v>8029334</v>
      </c>
      <c r="T48" s="31">
        <f t="shared" si="1"/>
        <v>7871469</v>
      </c>
      <c r="U48" s="31">
        <f t="shared" si="1"/>
        <v>6803624</v>
      </c>
      <c r="V48" s="31">
        <f t="shared" si="1"/>
        <v>22704427</v>
      </c>
      <c r="W48" s="31">
        <f t="shared" si="1"/>
        <v>83226724</v>
      </c>
      <c r="X48" s="31">
        <f t="shared" si="1"/>
        <v>296222018</v>
      </c>
      <c r="Y48" s="31">
        <f t="shared" si="1"/>
        <v>-212995294</v>
      </c>
      <c r="Z48" s="32">
        <f>+IF(X48&lt;&gt;0,+(Y48/X48)*100,0)</f>
        <v>-71.903937269106038</v>
      </c>
      <c r="AA48" s="29">
        <f>SUM(AA35:AA47)</f>
        <v>296222018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-133127606</v>
      </c>
      <c r="D49" s="39">
        <f t="shared" si="2"/>
        <v>0</v>
      </c>
      <c r="E49" s="40">
        <f t="shared" si="2"/>
        <v>-166478429</v>
      </c>
      <c r="F49" s="41">
        <f t="shared" si="2"/>
        <v>-121269382</v>
      </c>
      <c r="G49" s="41">
        <f t="shared" si="2"/>
        <v>391355560</v>
      </c>
      <c r="H49" s="41">
        <f t="shared" si="2"/>
        <v>-350347021</v>
      </c>
      <c r="I49" s="41">
        <f t="shared" si="2"/>
        <v>6182110</v>
      </c>
      <c r="J49" s="41">
        <f t="shared" si="2"/>
        <v>47190649</v>
      </c>
      <c r="K49" s="41">
        <f t="shared" si="2"/>
        <v>31034121</v>
      </c>
      <c r="L49" s="41">
        <f t="shared" si="2"/>
        <v>-76174875</v>
      </c>
      <c r="M49" s="41">
        <f t="shared" si="2"/>
        <v>77988729</v>
      </c>
      <c r="N49" s="41">
        <f t="shared" si="2"/>
        <v>32847975</v>
      </c>
      <c r="O49" s="41">
        <f t="shared" si="2"/>
        <v>9750518</v>
      </c>
      <c r="P49" s="41">
        <f t="shared" si="2"/>
        <v>-29436149</v>
      </c>
      <c r="Q49" s="41">
        <f t="shared" si="2"/>
        <v>3489284</v>
      </c>
      <c r="R49" s="41">
        <f t="shared" si="2"/>
        <v>-16196347</v>
      </c>
      <c r="S49" s="41">
        <f t="shared" si="2"/>
        <v>7926657</v>
      </c>
      <c r="T49" s="41">
        <f t="shared" si="2"/>
        <v>6442486</v>
      </c>
      <c r="U49" s="41">
        <f t="shared" si="2"/>
        <v>26194141</v>
      </c>
      <c r="V49" s="41">
        <f t="shared" si="2"/>
        <v>40563284</v>
      </c>
      <c r="W49" s="41">
        <f t="shared" si="2"/>
        <v>104405561</v>
      </c>
      <c r="X49" s="41">
        <f t="shared" si="2"/>
        <v>-121269382</v>
      </c>
      <c r="Y49" s="41">
        <f t="shared" si="2"/>
        <v>225674943</v>
      </c>
      <c r="Z49" s="42">
        <f>+IF(X49&lt;&gt;0,+(Y49/X49)*100,0)</f>
        <v>-186.09391692950163</v>
      </c>
      <c r="AA49" s="39">
        <f>+AA33-AA48</f>
        <v>-121269382</v>
      </c>
    </row>
    <row r="50" spans="1:27" x14ac:dyDescent="0.25">
      <c r="A50" s="43" t="s">
        <v>75</v>
      </c>
      <c r="B50" s="15" t="s">
        <v>32</v>
      </c>
      <c r="C50" s="20">
        <v>25000000</v>
      </c>
      <c r="D50" s="20"/>
      <c r="E50" s="21">
        <v>103733000</v>
      </c>
      <c r="F50" s="22">
        <v>103733000</v>
      </c>
      <c r="G50" s="22">
        <v>15000000</v>
      </c>
      <c r="H50" s="22"/>
      <c r="I50" s="22"/>
      <c r="J50" s="22">
        <v>15000000</v>
      </c>
      <c r="K50" s="22"/>
      <c r="L50" s="22">
        <v>19000000</v>
      </c>
      <c r="M50" s="22"/>
      <c r="N50" s="22">
        <v>19000000</v>
      </c>
      <c r="O50" s="22"/>
      <c r="P50" s="22">
        <v>-12776000</v>
      </c>
      <c r="Q50" s="22"/>
      <c r="R50" s="22">
        <v>-12776000</v>
      </c>
      <c r="S50" s="22"/>
      <c r="T50" s="22"/>
      <c r="U50" s="22"/>
      <c r="V50" s="22"/>
      <c r="W50" s="22">
        <v>21224000</v>
      </c>
      <c r="X50" s="22">
        <v>103733000</v>
      </c>
      <c r="Y50" s="22">
        <v>-82509000</v>
      </c>
      <c r="Z50" s="23">
        <v>-79.539780012146565</v>
      </c>
      <c r="AA50" s="20">
        <v>103733000</v>
      </c>
    </row>
    <row r="51" spans="1:27" x14ac:dyDescent="0.25">
      <c r="A51" s="43" t="s">
        <v>76</v>
      </c>
      <c r="B51" s="15" t="s">
        <v>32</v>
      </c>
      <c r="C51" s="44">
        <v>28807425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-79320181</v>
      </c>
      <c r="D52" s="48">
        <f t="shared" si="3"/>
        <v>0</v>
      </c>
      <c r="E52" s="49">
        <f t="shared" si="3"/>
        <v>-62745429</v>
      </c>
      <c r="F52" s="50">
        <f t="shared" si="3"/>
        <v>-17536382</v>
      </c>
      <c r="G52" s="50">
        <f t="shared" si="3"/>
        <v>406355560</v>
      </c>
      <c r="H52" s="50">
        <f t="shared" si="3"/>
        <v>-350347021</v>
      </c>
      <c r="I52" s="50">
        <f t="shared" si="3"/>
        <v>6182110</v>
      </c>
      <c r="J52" s="50">
        <f t="shared" si="3"/>
        <v>62190649</v>
      </c>
      <c r="K52" s="50">
        <f t="shared" si="3"/>
        <v>31034121</v>
      </c>
      <c r="L52" s="50">
        <f t="shared" si="3"/>
        <v>-57174875</v>
      </c>
      <c r="M52" s="50">
        <f t="shared" si="3"/>
        <v>77988729</v>
      </c>
      <c r="N52" s="50">
        <f t="shared" si="3"/>
        <v>51847975</v>
      </c>
      <c r="O52" s="50">
        <f t="shared" si="3"/>
        <v>9750518</v>
      </c>
      <c r="P52" s="50">
        <f t="shared" si="3"/>
        <v>-42212149</v>
      </c>
      <c r="Q52" s="50">
        <f t="shared" si="3"/>
        <v>3489284</v>
      </c>
      <c r="R52" s="50">
        <f t="shared" si="3"/>
        <v>-28972347</v>
      </c>
      <c r="S52" s="50">
        <f t="shared" si="3"/>
        <v>7926657</v>
      </c>
      <c r="T52" s="50">
        <f t="shared" si="3"/>
        <v>6442486</v>
      </c>
      <c r="U52" s="50">
        <f t="shared" si="3"/>
        <v>26194141</v>
      </c>
      <c r="V52" s="50">
        <f t="shared" si="3"/>
        <v>40563284</v>
      </c>
      <c r="W52" s="50">
        <f t="shared" si="3"/>
        <v>125629561</v>
      </c>
      <c r="X52" s="50">
        <f t="shared" si="3"/>
        <v>-17536382</v>
      </c>
      <c r="Y52" s="50">
        <f t="shared" si="3"/>
        <v>143165943</v>
      </c>
      <c r="Z52" s="51">
        <f>+IF(X52&lt;&gt;0,+(Y52/X52)*100,0)</f>
        <v>-816.39384338228945</v>
      </c>
      <c r="AA52" s="48">
        <f>SUM(AA49:AA51)</f>
        <v>-17536382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-79320181</v>
      </c>
      <c r="D54" s="54">
        <f>+D52-D53</f>
        <v>0</v>
      </c>
      <c r="E54" s="55">
        <f t="shared" si="4"/>
        <v>-62745429</v>
      </c>
      <c r="F54" s="56">
        <f t="shared" si="4"/>
        <v>-17536382</v>
      </c>
      <c r="G54" s="56">
        <f t="shared" si="4"/>
        <v>406355560</v>
      </c>
      <c r="H54" s="56">
        <f t="shared" si="4"/>
        <v>-350347021</v>
      </c>
      <c r="I54" s="56">
        <f t="shared" si="4"/>
        <v>6182110</v>
      </c>
      <c r="J54" s="56">
        <f t="shared" si="4"/>
        <v>62190649</v>
      </c>
      <c r="K54" s="56">
        <f t="shared" si="4"/>
        <v>31034121</v>
      </c>
      <c r="L54" s="56">
        <f t="shared" si="4"/>
        <v>-57174875</v>
      </c>
      <c r="M54" s="56">
        <f t="shared" si="4"/>
        <v>77988729</v>
      </c>
      <c r="N54" s="56">
        <f t="shared" si="4"/>
        <v>51847975</v>
      </c>
      <c r="O54" s="56">
        <f t="shared" si="4"/>
        <v>9750518</v>
      </c>
      <c r="P54" s="56">
        <f t="shared" si="4"/>
        <v>-42212149</v>
      </c>
      <c r="Q54" s="56">
        <f t="shared" si="4"/>
        <v>3489284</v>
      </c>
      <c r="R54" s="56">
        <f t="shared" si="4"/>
        <v>-28972347</v>
      </c>
      <c r="S54" s="56">
        <f t="shared" si="4"/>
        <v>7926657</v>
      </c>
      <c r="T54" s="56">
        <f t="shared" si="4"/>
        <v>6442486</v>
      </c>
      <c r="U54" s="56">
        <f t="shared" si="4"/>
        <v>26194141</v>
      </c>
      <c r="V54" s="56">
        <f t="shared" si="4"/>
        <v>40563284</v>
      </c>
      <c r="W54" s="56">
        <f t="shared" si="4"/>
        <v>125629561</v>
      </c>
      <c r="X54" s="56">
        <f t="shared" si="4"/>
        <v>-17536382</v>
      </c>
      <c r="Y54" s="56">
        <f t="shared" si="4"/>
        <v>143165943</v>
      </c>
      <c r="Z54" s="57">
        <f>+IF(X54&lt;&gt;0,+(Y54/X54)*100,0)</f>
        <v>-816.39384338228945</v>
      </c>
      <c r="AA54" s="54">
        <f>+AA52-AA53</f>
        <v>-17536382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-79320181</v>
      </c>
      <c r="D57" s="48">
        <f>SUM(D54:D56)</f>
        <v>0</v>
      </c>
      <c r="E57" s="49">
        <f t="shared" si="5"/>
        <v>-62745429</v>
      </c>
      <c r="F57" s="50">
        <f t="shared" si="5"/>
        <v>-17536382</v>
      </c>
      <c r="G57" s="50">
        <f t="shared" si="5"/>
        <v>406355560</v>
      </c>
      <c r="H57" s="50">
        <f t="shared" si="5"/>
        <v>-350347021</v>
      </c>
      <c r="I57" s="50">
        <f t="shared" si="5"/>
        <v>6182110</v>
      </c>
      <c r="J57" s="50">
        <f t="shared" si="5"/>
        <v>62190649</v>
      </c>
      <c r="K57" s="50">
        <f t="shared" si="5"/>
        <v>31034121</v>
      </c>
      <c r="L57" s="50">
        <f t="shared" si="5"/>
        <v>-57174875</v>
      </c>
      <c r="M57" s="50">
        <f t="shared" si="5"/>
        <v>77988729</v>
      </c>
      <c r="N57" s="50">
        <f t="shared" si="5"/>
        <v>51847975</v>
      </c>
      <c r="O57" s="50">
        <f t="shared" si="5"/>
        <v>9750518</v>
      </c>
      <c r="P57" s="50">
        <f t="shared" si="5"/>
        <v>-42212149</v>
      </c>
      <c r="Q57" s="50">
        <f t="shared" si="5"/>
        <v>3489284</v>
      </c>
      <c r="R57" s="50">
        <f t="shared" si="5"/>
        <v>-28972347</v>
      </c>
      <c r="S57" s="50">
        <f t="shared" si="5"/>
        <v>7926657</v>
      </c>
      <c r="T57" s="50">
        <f t="shared" si="5"/>
        <v>6442486</v>
      </c>
      <c r="U57" s="50">
        <f t="shared" si="5"/>
        <v>26194141</v>
      </c>
      <c r="V57" s="50">
        <f t="shared" si="5"/>
        <v>40563284</v>
      </c>
      <c r="W57" s="50">
        <f t="shared" si="5"/>
        <v>125629561</v>
      </c>
      <c r="X57" s="50">
        <f t="shared" si="5"/>
        <v>-17536382</v>
      </c>
      <c r="Y57" s="50">
        <f t="shared" si="5"/>
        <v>143165943</v>
      </c>
      <c r="Z57" s="51">
        <f>+IF(X57&lt;&gt;0,+(Y57/X57)*100,0)</f>
        <v>-816.39384338228945</v>
      </c>
      <c r="AA57" s="48">
        <f>SUM(AA54:AA56)</f>
        <v>-17536382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-79320181</v>
      </c>
      <c r="D60" s="65">
        <f>SUM(D57:D59)</f>
        <v>0</v>
      </c>
      <c r="E60" s="66">
        <f t="shared" si="6"/>
        <v>-62745429</v>
      </c>
      <c r="F60" s="67">
        <f t="shared" si="6"/>
        <v>-17536382</v>
      </c>
      <c r="G60" s="67">
        <f t="shared" si="6"/>
        <v>406355560</v>
      </c>
      <c r="H60" s="67">
        <f t="shared" si="6"/>
        <v>-350347021</v>
      </c>
      <c r="I60" s="67">
        <f t="shared" si="6"/>
        <v>6182110</v>
      </c>
      <c r="J60" s="67">
        <f t="shared" si="6"/>
        <v>62190649</v>
      </c>
      <c r="K60" s="67">
        <f t="shared" si="6"/>
        <v>31034121</v>
      </c>
      <c r="L60" s="67">
        <f t="shared" si="6"/>
        <v>-57174875</v>
      </c>
      <c r="M60" s="67">
        <f t="shared" si="6"/>
        <v>77988729</v>
      </c>
      <c r="N60" s="67">
        <f t="shared" si="6"/>
        <v>51847975</v>
      </c>
      <c r="O60" s="67">
        <f t="shared" si="6"/>
        <v>9750518</v>
      </c>
      <c r="P60" s="67">
        <f t="shared" si="6"/>
        <v>-42212149</v>
      </c>
      <c r="Q60" s="67">
        <f t="shared" si="6"/>
        <v>3489284</v>
      </c>
      <c r="R60" s="67">
        <f t="shared" si="6"/>
        <v>-28972347</v>
      </c>
      <c r="S60" s="67">
        <f t="shared" si="6"/>
        <v>7926657</v>
      </c>
      <c r="T60" s="67">
        <f t="shared" si="6"/>
        <v>6442486</v>
      </c>
      <c r="U60" s="67">
        <f t="shared" si="6"/>
        <v>26194141</v>
      </c>
      <c r="V60" s="67">
        <f t="shared" si="6"/>
        <v>40563284</v>
      </c>
      <c r="W60" s="67">
        <f t="shared" si="6"/>
        <v>125629561</v>
      </c>
      <c r="X60" s="67">
        <f t="shared" si="6"/>
        <v>-17536382</v>
      </c>
      <c r="Y60" s="67">
        <f t="shared" si="6"/>
        <v>143165943</v>
      </c>
      <c r="Z60" s="68">
        <f>+IF(X60&lt;&gt;0,+(Y60/X60)*100,0)</f>
        <v>-816.39384338228945</v>
      </c>
      <c r="AA60" s="65">
        <f>SUM(AA57:AA59)</f>
        <v>-17536382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36264</v>
      </c>
      <c r="D6" s="20"/>
      <c r="E6" s="21">
        <v>45398</v>
      </c>
      <c r="F6" s="22">
        <v>45398</v>
      </c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>
        <v>45398</v>
      </c>
      <c r="Y6" s="22">
        <v>-45398</v>
      </c>
      <c r="Z6" s="23">
        <v>-100</v>
      </c>
      <c r="AA6" s="20">
        <v>45398</v>
      </c>
    </row>
    <row r="7" spans="1:27" x14ac:dyDescent="0.25">
      <c r="A7" s="19" t="s">
        <v>35</v>
      </c>
      <c r="B7" s="15" t="s">
        <v>32</v>
      </c>
      <c r="C7" s="20">
        <v>1962912776</v>
      </c>
      <c r="D7" s="20">
        <v>159428619</v>
      </c>
      <c r="E7" s="21">
        <v>2437839625</v>
      </c>
      <c r="F7" s="22">
        <v>2477775253</v>
      </c>
      <c r="G7" s="22">
        <v>597014192</v>
      </c>
      <c r="H7" s="22">
        <v>-164300049</v>
      </c>
      <c r="I7" s="22">
        <v>190479953</v>
      </c>
      <c r="J7" s="22">
        <v>623194096</v>
      </c>
      <c r="K7" s="22">
        <v>212156805</v>
      </c>
      <c r="L7" s="22">
        <v>107577813</v>
      </c>
      <c r="M7" s="22">
        <v>402005671</v>
      </c>
      <c r="N7" s="22">
        <v>721740289</v>
      </c>
      <c r="O7" s="22">
        <v>197212391</v>
      </c>
      <c r="P7" s="22">
        <v>60539910</v>
      </c>
      <c r="Q7" s="22">
        <v>185210054</v>
      </c>
      <c r="R7" s="22">
        <v>442962355</v>
      </c>
      <c r="S7" s="22">
        <v>176859293</v>
      </c>
      <c r="T7" s="22">
        <v>179887529</v>
      </c>
      <c r="U7" s="22">
        <v>105464259</v>
      </c>
      <c r="V7" s="22">
        <v>462211081</v>
      </c>
      <c r="W7" s="22">
        <v>2250107821</v>
      </c>
      <c r="X7" s="22">
        <v>2477775256</v>
      </c>
      <c r="Y7" s="22">
        <v>-227667435</v>
      </c>
      <c r="Z7" s="23">
        <v>-9.1883811676905367</v>
      </c>
      <c r="AA7" s="20">
        <v>2477775253</v>
      </c>
    </row>
    <row r="8" spans="1:27" x14ac:dyDescent="0.25">
      <c r="A8" s="19" t="s">
        <v>36</v>
      </c>
      <c r="B8" s="15" t="s">
        <v>32</v>
      </c>
      <c r="C8" s="20"/>
      <c r="D8" s="20"/>
      <c r="E8" s="21">
        <v>2512932</v>
      </c>
      <c r="F8" s="22">
        <v>2512932</v>
      </c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>
        <v>2512932</v>
      </c>
      <c r="Y8" s="22">
        <v>-2512932</v>
      </c>
      <c r="Z8" s="23">
        <v>-100</v>
      </c>
      <c r="AA8" s="20">
        <v>2512932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366851</v>
      </c>
      <c r="F10" s="22">
        <v>366851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366851</v>
      </c>
      <c r="Y10" s="22">
        <v>-366851</v>
      </c>
      <c r="Z10" s="23">
        <v>-100</v>
      </c>
      <c r="AA10" s="20">
        <v>366851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431650353</v>
      </c>
      <c r="D13" s="20"/>
      <c r="E13" s="21">
        <v>509693526</v>
      </c>
      <c r="F13" s="22">
        <v>643815170</v>
      </c>
      <c r="G13" s="22">
        <v>37683372</v>
      </c>
      <c r="H13" s="22">
        <v>36517374</v>
      </c>
      <c r="I13" s="22">
        <v>38704875</v>
      </c>
      <c r="J13" s="22">
        <v>112905621</v>
      </c>
      <c r="K13" s="22">
        <v>63185950</v>
      </c>
      <c r="L13" s="22">
        <v>66452298</v>
      </c>
      <c r="M13" s="22">
        <v>67397732</v>
      </c>
      <c r="N13" s="22">
        <v>197035980</v>
      </c>
      <c r="O13" s="22">
        <v>65198823</v>
      </c>
      <c r="P13" s="22">
        <v>59395696</v>
      </c>
      <c r="Q13" s="22">
        <v>65428514</v>
      </c>
      <c r="R13" s="22">
        <v>190023033</v>
      </c>
      <c r="S13" s="22">
        <v>66478047</v>
      </c>
      <c r="T13" s="22">
        <v>69764857</v>
      </c>
      <c r="U13" s="22">
        <v>41290308</v>
      </c>
      <c r="V13" s="22">
        <v>177533212</v>
      </c>
      <c r="W13" s="22">
        <v>677497846</v>
      </c>
      <c r="X13" s="22">
        <v>643815165</v>
      </c>
      <c r="Y13" s="22">
        <v>33682681</v>
      </c>
      <c r="Z13" s="23">
        <v>5.2317315327606488</v>
      </c>
      <c r="AA13" s="20">
        <v>643815170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8128359</v>
      </c>
      <c r="D20" s="20"/>
      <c r="E20" s="21">
        <v>1362455</v>
      </c>
      <c r="F20" s="22">
        <v>1362455</v>
      </c>
      <c r="G20" s="22">
        <v>43208</v>
      </c>
      <c r="H20" s="22">
        <v>213443</v>
      </c>
      <c r="I20" s="22">
        <v>160410</v>
      </c>
      <c r="J20" s="22">
        <v>417061</v>
      </c>
      <c r="K20" s="22">
        <v>93933</v>
      </c>
      <c r="L20" s="22">
        <v>67488</v>
      </c>
      <c r="M20" s="22">
        <v>45690</v>
      </c>
      <c r="N20" s="22">
        <v>207111</v>
      </c>
      <c r="O20" s="22">
        <v>39456</v>
      </c>
      <c r="P20" s="22">
        <v>73133</v>
      </c>
      <c r="Q20" s="22">
        <v>42150</v>
      </c>
      <c r="R20" s="22">
        <v>154739</v>
      </c>
      <c r="S20" s="22">
        <v>1102222</v>
      </c>
      <c r="T20" s="22">
        <v>129033</v>
      </c>
      <c r="U20" s="22">
        <v>38809</v>
      </c>
      <c r="V20" s="22">
        <v>1270064</v>
      </c>
      <c r="W20" s="22">
        <v>2048975</v>
      </c>
      <c r="X20" s="22">
        <v>1362455</v>
      </c>
      <c r="Y20" s="22">
        <v>686520</v>
      </c>
      <c r="Z20" s="18">
        <v>50.388453196619345</v>
      </c>
      <c r="AA20" s="20">
        <v>1362455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>
        <v>629880</v>
      </c>
      <c r="F24" s="22">
        <v>629880</v>
      </c>
      <c r="G24" s="22"/>
      <c r="H24" s="22"/>
      <c r="I24" s="22"/>
      <c r="J24" s="22"/>
      <c r="K24" s="22">
        <v>17391</v>
      </c>
      <c r="L24" s="22"/>
      <c r="M24" s="22"/>
      <c r="N24" s="22">
        <v>17391</v>
      </c>
      <c r="O24" s="22"/>
      <c r="P24" s="22"/>
      <c r="Q24" s="22"/>
      <c r="R24" s="22"/>
      <c r="S24" s="22">
        <v>206087</v>
      </c>
      <c r="T24" s="22">
        <v>833913</v>
      </c>
      <c r="U24" s="22">
        <v>165217</v>
      </c>
      <c r="V24" s="22">
        <v>1205217</v>
      </c>
      <c r="W24" s="22">
        <v>1222608</v>
      </c>
      <c r="X24" s="22">
        <v>629880</v>
      </c>
      <c r="Y24" s="22">
        <v>592728</v>
      </c>
      <c r="Z24" s="23">
        <v>94.101733663554967</v>
      </c>
      <c r="AA24" s="20">
        <v>629880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761153213</v>
      </c>
      <c r="D26" s="20"/>
      <c r="E26" s="21">
        <v>882965196</v>
      </c>
      <c r="F26" s="22">
        <v>882965196</v>
      </c>
      <c r="G26" s="22">
        <v>87079405</v>
      </c>
      <c r="H26" s="22">
        <v>227269324</v>
      </c>
      <c r="I26" s="22">
        <v>846669</v>
      </c>
      <c r="J26" s="22">
        <v>315195398</v>
      </c>
      <c r="K26" s="22">
        <v>2015921</v>
      </c>
      <c r="L26" s="22">
        <v>21384914</v>
      </c>
      <c r="M26" s="22">
        <v>69416192</v>
      </c>
      <c r="N26" s="22">
        <v>92817027</v>
      </c>
      <c r="O26" s="22">
        <v>144894048</v>
      </c>
      <c r="P26" s="22">
        <v>-27940916</v>
      </c>
      <c r="Q26" s="22">
        <v>62170654</v>
      </c>
      <c r="R26" s="22">
        <v>179123786</v>
      </c>
      <c r="S26" s="22">
        <v>132154815</v>
      </c>
      <c r="T26" s="22">
        <v>4013807</v>
      </c>
      <c r="U26" s="22">
        <v>1293202</v>
      </c>
      <c r="V26" s="22">
        <v>137461824</v>
      </c>
      <c r="W26" s="22">
        <v>724598035</v>
      </c>
      <c r="X26" s="22">
        <v>882965191</v>
      </c>
      <c r="Y26" s="22">
        <v>-158367156</v>
      </c>
      <c r="Z26" s="23">
        <v>-17.935832308478851</v>
      </c>
      <c r="AA26" s="20">
        <v>882965196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66000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>
        <v>1236950</v>
      </c>
      <c r="Q30" s="22"/>
      <c r="R30" s="22">
        <v>1236950</v>
      </c>
      <c r="S30" s="22"/>
      <c r="T30" s="22"/>
      <c r="U30" s="22"/>
      <c r="V30" s="22"/>
      <c r="W30" s="22">
        <v>1236950</v>
      </c>
      <c r="X30" s="22"/>
      <c r="Y30" s="22">
        <v>1236950</v>
      </c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>
        <v>50004</v>
      </c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>
        <v>50004</v>
      </c>
      <c r="Y31" s="22">
        <v>-50004</v>
      </c>
      <c r="Z31" s="23">
        <v>-100</v>
      </c>
      <c r="AA31" s="20">
        <v>50004</v>
      </c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3163946965</v>
      </c>
      <c r="D33" s="29">
        <f t="shared" ref="D33:Y33" si="0">SUM(D6:D32)</f>
        <v>159428619</v>
      </c>
      <c r="E33" s="30">
        <f t="shared" si="0"/>
        <v>3835415863</v>
      </c>
      <c r="F33" s="31">
        <f t="shared" si="0"/>
        <v>4009523139</v>
      </c>
      <c r="G33" s="31">
        <f t="shared" si="0"/>
        <v>721820177</v>
      </c>
      <c r="H33" s="31">
        <f t="shared" si="0"/>
        <v>99700092</v>
      </c>
      <c r="I33" s="31">
        <f t="shared" si="0"/>
        <v>230191907</v>
      </c>
      <c r="J33" s="31">
        <f t="shared" si="0"/>
        <v>1051712176</v>
      </c>
      <c r="K33" s="31">
        <f t="shared" si="0"/>
        <v>277470000</v>
      </c>
      <c r="L33" s="31">
        <f t="shared" si="0"/>
        <v>195482513</v>
      </c>
      <c r="M33" s="31">
        <f t="shared" si="0"/>
        <v>538865285</v>
      </c>
      <c r="N33" s="31">
        <f t="shared" si="0"/>
        <v>1011817798</v>
      </c>
      <c r="O33" s="31">
        <f t="shared" si="0"/>
        <v>407344718</v>
      </c>
      <c r="P33" s="31">
        <f t="shared" si="0"/>
        <v>93304773</v>
      </c>
      <c r="Q33" s="31">
        <f t="shared" si="0"/>
        <v>312851372</v>
      </c>
      <c r="R33" s="31">
        <f t="shared" si="0"/>
        <v>813500863</v>
      </c>
      <c r="S33" s="31">
        <f t="shared" si="0"/>
        <v>376800464</v>
      </c>
      <c r="T33" s="31">
        <f t="shared" si="0"/>
        <v>254629139</v>
      </c>
      <c r="U33" s="31">
        <f t="shared" si="0"/>
        <v>148251795</v>
      </c>
      <c r="V33" s="31">
        <f t="shared" si="0"/>
        <v>779681398</v>
      </c>
      <c r="W33" s="31">
        <f t="shared" si="0"/>
        <v>3656712235</v>
      </c>
      <c r="X33" s="31">
        <f t="shared" si="0"/>
        <v>4009523132</v>
      </c>
      <c r="Y33" s="31">
        <f t="shared" si="0"/>
        <v>-352810897</v>
      </c>
      <c r="Z33" s="32">
        <f>+IF(X33&lt;&gt;0,+(Y33/X33)*100,0)</f>
        <v>-8.7993231460423953</v>
      </c>
      <c r="AA33" s="29">
        <f>SUM(AA6:AA32)</f>
        <v>4009523139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588742754</v>
      </c>
      <c r="D35" s="20">
        <v>32369372</v>
      </c>
      <c r="E35" s="21">
        <v>598942329</v>
      </c>
      <c r="F35" s="22">
        <v>644404001</v>
      </c>
      <c r="G35" s="22">
        <v>47164430</v>
      </c>
      <c r="H35" s="22">
        <v>45163302</v>
      </c>
      <c r="I35" s="22">
        <v>58012872</v>
      </c>
      <c r="J35" s="22">
        <v>150340604</v>
      </c>
      <c r="K35" s="22">
        <v>50246725</v>
      </c>
      <c r="L35" s="22">
        <v>49719794</v>
      </c>
      <c r="M35" s="22">
        <v>44474397</v>
      </c>
      <c r="N35" s="22">
        <v>144440916</v>
      </c>
      <c r="O35" s="22">
        <v>43285149</v>
      </c>
      <c r="P35" s="22">
        <v>36916493</v>
      </c>
      <c r="Q35" s="22">
        <v>41078563</v>
      </c>
      <c r="R35" s="22">
        <v>121280205</v>
      </c>
      <c r="S35" s="22">
        <v>43845865</v>
      </c>
      <c r="T35" s="22">
        <v>35974062</v>
      </c>
      <c r="U35" s="22">
        <v>41227549</v>
      </c>
      <c r="V35" s="22">
        <v>121047476</v>
      </c>
      <c r="W35" s="22">
        <v>537109201</v>
      </c>
      <c r="X35" s="22">
        <v>644404008</v>
      </c>
      <c r="Y35" s="22">
        <v>-107294807</v>
      </c>
      <c r="Z35" s="23">
        <v>-16.650238928991886</v>
      </c>
      <c r="AA35" s="20">
        <v>644404001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83430</v>
      </c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1769342350</v>
      </c>
      <c r="D38" s="20">
        <v>123948590</v>
      </c>
      <c r="E38" s="21">
        <v>1733796713</v>
      </c>
      <c r="F38" s="22">
        <v>1676362008</v>
      </c>
      <c r="G38" s="22">
        <v>66291838</v>
      </c>
      <c r="H38" s="22">
        <v>82944791</v>
      </c>
      <c r="I38" s="22">
        <v>100217201</v>
      </c>
      <c r="J38" s="22">
        <v>249453830</v>
      </c>
      <c r="K38" s="22">
        <v>136272380</v>
      </c>
      <c r="L38" s="22">
        <v>-758357656</v>
      </c>
      <c r="M38" s="22">
        <v>1108350078</v>
      </c>
      <c r="N38" s="22">
        <v>486264802</v>
      </c>
      <c r="O38" s="22">
        <v>130924614</v>
      </c>
      <c r="P38" s="22">
        <v>92031958</v>
      </c>
      <c r="Q38" s="22">
        <v>152201498</v>
      </c>
      <c r="R38" s="22">
        <v>375158070</v>
      </c>
      <c r="S38" s="22">
        <v>42814048</v>
      </c>
      <c r="T38" s="22">
        <v>104863609</v>
      </c>
      <c r="U38" s="22">
        <v>144650406</v>
      </c>
      <c r="V38" s="22">
        <v>292328063</v>
      </c>
      <c r="W38" s="22">
        <v>1403204765</v>
      </c>
      <c r="X38" s="22">
        <v>1676362000</v>
      </c>
      <c r="Y38" s="22">
        <v>-273157235</v>
      </c>
      <c r="Z38" s="23">
        <v>-16.294644891735793</v>
      </c>
      <c r="AA38" s="20">
        <v>1676362008</v>
      </c>
    </row>
    <row r="39" spans="1:27" x14ac:dyDescent="0.25">
      <c r="A39" s="19" t="s">
        <v>65</v>
      </c>
      <c r="B39" s="15" t="s">
        <v>32</v>
      </c>
      <c r="C39" s="20">
        <v>918307310</v>
      </c>
      <c r="D39" s="20"/>
      <c r="E39" s="21">
        <v>659797585</v>
      </c>
      <c r="F39" s="22">
        <v>435285510</v>
      </c>
      <c r="G39" s="22"/>
      <c r="H39" s="22"/>
      <c r="I39" s="22"/>
      <c r="J39" s="22"/>
      <c r="K39" s="22"/>
      <c r="L39" s="22"/>
      <c r="M39" s="22"/>
      <c r="N39" s="22"/>
      <c r="O39" s="22">
        <v>254402918</v>
      </c>
      <c r="P39" s="22">
        <v>24645992</v>
      </c>
      <c r="Q39" s="22">
        <v>132467891</v>
      </c>
      <c r="R39" s="22">
        <v>411516801</v>
      </c>
      <c r="S39" s="22">
        <v>24645992</v>
      </c>
      <c r="T39" s="22">
        <v>24645992</v>
      </c>
      <c r="U39" s="22"/>
      <c r="V39" s="22">
        <v>49291984</v>
      </c>
      <c r="W39" s="22">
        <v>460808785</v>
      </c>
      <c r="X39" s="22">
        <v>435285510</v>
      </c>
      <c r="Y39" s="22">
        <v>25523275</v>
      </c>
      <c r="Z39" s="23">
        <v>5.8635710157225311</v>
      </c>
      <c r="AA39" s="20">
        <v>435285510</v>
      </c>
    </row>
    <row r="40" spans="1:27" x14ac:dyDescent="0.25">
      <c r="A40" s="19" t="s">
        <v>66</v>
      </c>
      <c r="B40" s="15" t="s">
        <v>32</v>
      </c>
      <c r="C40" s="20">
        <v>602540754</v>
      </c>
      <c r="D40" s="20"/>
      <c r="E40" s="21">
        <v>749257628</v>
      </c>
      <c r="F40" s="22">
        <v>668757628</v>
      </c>
      <c r="G40" s="22">
        <v>3531386</v>
      </c>
      <c r="H40" s="22">
        <v>14824098</v>
      </c>
      <c r="I40" s="22">
        <v>22997441</v>
      </c>
      <c r="J40" s="22">
        <v>41352925</v>
      </c>
      <c r="K40" s="22">
        <v>13887008</v>
      </c>
      <c r="L40" s="22">
        <v>18488294</v>
      </c>
      <c r="M40" s="22">
        <v>9278805</v>
      </c>
      <c r="N40" s="22">
        <v>41654107</v>
      </c>
      <c r="O40" s="22">
        <v>9278805</v>
      </c>
      <c r="P40" s="22">
        <v>18479484</v>
      </c>
      <c r="Q40" s="22">
        <v>2342699</v>
      </c>
      <c r="R40" s="22">
        <v>30100988</v>
      </c>
      <c r="S40" s="22">
        <v>9274398</v>
      </c>
      <c r="T40" s="22">
        <v>22997146</v>
      </c>
      <c r="U40" s="22">
        <v>9175202</v>
      </c>
      <c r="V40" s="22">
        <v>41446746</v>
      </c>
      <c r="W40" s="22">
        <v>154554766</v>
      </c>
      <c r="X40" s="22">
        <v>668757629</v>
      </c>
      <c r="Y40" s="22">
        <v>-514202863</v>
      </c>
      <c r="Z40" s="23">
        <v>-76.88927059701625</v>
      </c>
      <c r="AA40" s="20">
        <v>668757628</v>
      </c>
    </row>
    <row r="41" spans="1:27" x14ac:dyDescent="0.25">
      <c r="A41" s="19" t="s">
        <v>40</v>
      </c>
      <c r="B41" s="15" t="s">
        <v>32</v>
      </c>
      <c r="C41" s="20">
        <v>81529472</v>
      </c>
      <c r="D41" s="20"/>
      <c r="E41" s="21">
        <v>499850</v>
      </c>
      <c r="F41" s="22">
        <v>8699850</v>
      </c>
      <c r="G41" s="22"/>
      <c r="H41" s="22"/>
      <c r="I41" s="22"/>
      <c r="J41" s="22"/>
      <c r="K41" s="22">
        <v>28746</v>
      </c>
      <c r="L41" s="22"/>
      <c r="M41" s="22">
        <v>17090</v>
      </c>
      <c r="N41" s="22">
        <v>45836</v>
      </c>
      <c r="O41" s="22">
        <v>1987223</v>
      </c>
      <c r="P41" s="22"/>
      <c r="Q41" s="22"/>
      <c r="R41" s="22">
        <v>1987223</v>
      </c>
      <c r="S41" s="22"/>
      <c r="T41" s="22"/>
      <c r="U41" s="22"/>
      <c r="V41" s="22"/>
      <c r="W41" s="22">
        <v>2033059</v>
      </c>
      <c r="X41" s="22">
        <v>8699850</v>
      </c>
      <c r="Y41" s="22">
        <v>-6666791</v>
      </c>
      <c r="Z41" s="23">
        <v>-76.631102835106361</v>
      </c>
      <c r="AA41" s="20">
        <v>8699850</v>
      </c>
    </row>
    <row r="42" spans="1:27" x14ac:dyDescent="0.25">
      <c r="A42" s="19" t="s">
        <v>67</v>
      </c>
      <c r="B42" s="15" t="s">
        <v>32</v>
      </c>
      <c r="C42" s="20">
        <v>480100541</v>
      </c>
      <c r="D42" s="20">
        <v>17406548</v>
      </c>
      <c r="E42" s="21">
        <v>384058454</v>
      </c>
      <c r="F42" s="22">
        <v>665251583</v>
      </c>
      <c r="G42" s="22">
        <v>2648929</v>
      </c>
      <c r="H42" s="22">
        <v>27875746</v>
      </c>
      <c r="I42" s="22">
        <v>22414785</v>
      </c>
      <c r="J42" s="22">
        <v>52939460</v>
      </c>
      <c r="K42" s="22">
        <v>36143218</v>
      </c>
      <c r="L42" s="22">
        <v>51964409</v>
      </c>
      <c r="M42" s="22">
        <v>92367880</v>
      </c>
      <c r="N42" s="22">
        <v>180475507</v>
      </c>
      <c r="O42" s="22">
        <v>16449579</v>
      </c>
      <c r="P42" s="22">
        <v>22946563</v>
      </c>
      <c r="Q42" s="22">
        <v>87561756</v>
      </c>
      <c r="R42" s="22">
        <v>126957898</v>
      </c>
      <c r="S42" s="22">
        <v>72490368</v>
      </c>
      <c r="T42" s="22">
        <v>31883147</v>
      </c>
      <c r="U42" s="22">
        <v>90378810</v>
      </c>
      <c r="V42" s="22">
        <v>194752325</v>
      </c>
      <c r="W42" s="22">
        <v>555125190</v>
      </c>
      <c r="X42" s="22">
        <v>665251577</v>
      </c>
      <c r="Y42" s="22">
        <v>-110126387</v>
      </c>
      <c r="Z42" s="23">
        <v>-16.554096346020387</v>
      </c>
      <c r="AA42" s="20">
        <v>665251583</v>
      </c>
    </row>
    <row r="43" spans="1:27" x14ac:dyDescent="0.25">
      <c r="A43" s="19" t="s">
        <v>68</v>
      </c>
      <c r="B43" s="15" t="s">
        <v>32</v>
      </c>
      <c r="C43" s="20">
        <v>29400002</v>
      </c>
      <c r="D43" s="20"/>
      <c r="E43" s="21">
        <v>65042844</v>
      </c>
      <c r="F43" s="22">
        <v>15042844</v>
      </c>
      <c r="G43" s="22"/>
      <c r="H43" s="22">
        <v>4000000</v>
      </c>
      <c r="I43" s="22"/>
      <c r="J43" s="22">
        <v>4000000</v>
      </c>
      <c r="K43" s="22">
        <v>5000000</v>
      </c>
      <c r="L43" s="22"/>
      <c r="M43" s="22">
        <v>411489</v>
      </c>
      <c r="N43" s="22">
        <v>5411489</v>
      </c>
      <c r="O43" s="22">
        <v>4000000</v>
      </c>
      <c r="P43" s="22"/>
      <c r="Q43" s="22"/>
      <c r="R43" s="22">
        <v>4000000</v>
      </c>
      <c r="S43" s="22">
        <v>4000000</v>
      </c>
      <c r="T43" s="22"/>
      <c r="U43" s="22"/>
      <c r="V43" s="22">
        <v>4000000</v>
      </c>
      <c r="W43" s="22">
        <v>17411489</v>
      </c>
      <c r="X43" s="22">
        <v>15042840</v>
      </c>
      <c r="Y43" s="22">
        <v>2368649</v>
      </c>
      <c r="Z43" s="23">
        <v>15.746022692523487</v>
      </c>
      <c r="AA43" s="20">
        <v>15042844</v>
      </c>
    </row>
    <row r="44" spans="1:27" x14ac:dyDescent="0.25">
      <c r="A44" s="19" t="s">
        <v>69</v>
      </c>
      <c r="B44" s="15" t="s">
        <v>32</v>
      </c>
      <c r="C44" s="20">
        <v>446119194</v>
      </c>
      <c r="D44" s="20">
        <v>5646</v>
      </c>
      <c r="E44" s="21">
        <v>1800000</v>
      </c>
      <c r="F44" s="22">
        <v>449131201</v>
      </c>
      <c r="G44" s="22"/>
      <c r="H44" s="22"/>
      <c r="I44" s="22">
        <v>8680858</v>
      </c>
      <c r="J44" s="22">
        <v>8680858</v>
      </c>
      <c r="K44" s="22">
        <v>-8616195</v>
      </c>
      <c r="L44" s="22">
        <v>121431</v>
      </c>
      <c r="M44" s="22">
        <v>52805</v>
      </c>
      <c r="N44" s="22">
        <v>-8441959</v>
      </c>
      <c r="O44" s="22">
        <v>13651694</v>
      </c>
      <c r="P44" s="22">
        <v>13698231</v>
      </c>
      <c r="Q44" s="22">
        <v>-85097728</v>
      </c>
      <c r="R44" s="22">
        <v>-57747803</v>
      </c>
      <c r="S44" s="22">
        <v>13669142</v>
      </c>
      <c r="T44" s="22">
        <v>13646829</v>
      </c>
      <c r="U44" s="22">
        <v>200469704</v>
      </c>
      <c r="V44" s="22">
        <v>227785675</v>
      </c>
      <c r="W44" s="22">
        <v>170276771</v>
      </c>
      <c r="X44" s="22">
        <v>449131201</v>
      </c>
      <c r="Y44" s="22">
        <v>-278854430</v>
      </c>
      <c r="Z44" s="23">
        <v>-62.087521280891821</v>
      </c>
      <c r="AA44" s="20">
        <v>449131201</v>
      </c>
    </row>
    <row r="45" spans="1:27" x14ac:dyDescent="0.25">
      <c r="A45" s="19" t="s">
        <v>70</v>
      </c>
      <c r="B45" s="15" t="s">
        <v>32</v>
      </c>
      <c r="C45" s="20">
        <v>145801632</v>
      </c>
      <c r="D45" s="20">
        <v>516721</v>
      </c>
      <c r="E45" s="21">
        <v>48491939</v>
      </c>
      <c r="F45" s="22">
        <v>49693206</v>
      </c>
      <c r="G45" s="22">
        <v>2035985</v>
      </c>
      <c r="H45" s="22">
        <v>7691992</v>
      </c>
      <c r="I45" s="22">
        <v>7015559</v>
      </c>
      <c r="J45" s="22">
        <v>16743536</v>
      </c>
      <c r="K45" s="22">
        <v>3706344</v>
      </c>
      <c r="L45" s="22">
        <v>3035992</v>
      </c>
      <c r="M45" s="22">
        <v>9048282</v>
      </c>
      <c r="N45" s="22">
        <v>15790618</v>
      </c>
      <c r="O45" s="22">
        <v>5043837</v>
      </c>
      <c r="P45" s="22">
        <v>3578875</v>
      </c>
      <c r="Q45" s="22">
        <v>6058183</v>
      </c>
      <c r="R45" s="22">
        <v>14680895</v>
      </c>
      <c r="S45" s="22">
        <v>3503401</v>
      </c>
      <c r="T45" s="22">
        <v>2303319</v>
      </c>
      <c r="U45" s="22">
        <v>8658230</v>
      </c>
      <c r="V45" s="22">
        <v>14464950</v>
      </c>
      <c r="W45" s="22">
        <v>61679999</v>
      </c>
      <c r="X45" s="22">
        <v>49693211</v>
      </c>
      <c r="Y45" s="22">
        <v>11986788</v>
      </c>
      <c r="Z45" s="23">
        <v>24.121580712504169</v>
      </c>
      <c r="AA45" s="20">
        <v>49693206</v>
      </c>
    </row>
    <row r="46" spans="1:27" x14ac:dyDescent="0.25">
      <c r="A46" s="19" t="s">
        <v>71</v>
      </c>
      <c r="B46" s="15" t="s">
        <v>32</v>
      </c>
      <c r="C46" s="20">
        <v>3799771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-119007</v>
      </c>
      <c r="D47" s="20"/>
      <c r="E47" s="21"/>
      <c r="F47" s="22">
        <v>20004</v>
      </c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>
        <v>20004</v>
      </c>
      <c r="Y47" s="22">
        <v>-20004</v>
      </c>
      <c r="Z47" s="23">
        <v>-100</v>
      </c>
      <c r="AA47" s="20">
        <v>20004</v>
      </c>
    </row>
    <row r="48" spans="1:27" x14ac:dyDescent="0.25">
      <c r="A48" s="37" t="s">
        <v>73</v>
      </c>
      <c r="B48" s="28" t="s">
        <v>32</v>
      </c>
      <c r="C48" s="29">
        <f>SUM(C35:C47)</f>
        <v>5065648203</v>
      </c>
      <c r="D48" s="29">
        <f t="shared" ref="D48:Y48" si="1">SUM(D35:D47)</f>
        <v>174246877</v>
      </c>
      <c r="E48" s="30">
        <f t="shared" si="1"/>
        <v>4241687342</v>
      </c>
      <c r="F48" s="31">
        <f t="shared" si="1"/>
        <v>4612647835</v>
      </c>
      <c r="G48" s="31">
        <f t="shared" si="1"/>
        <v>121672568</v>
      </c>
      <c r="H48" s="31">
        <f t="shared" si="1"/>
        <v>182499929</v>
      </c>
      <c r="I48" s="31">
        <f t="shared" si="1"/>
        <v>219338716</v>
      </c>
      <c r="J48" s="31">
        <f t="shared" si="1"/>
        <v>523511213</v>
      </c>
      <c r="K48" s="31">
        <f t="shared" si="1"/>
        <v>236668226</v>
      </c>
      <c r="L48" s="31">
        <f t="shared" si="1"/>
        <v>-635027736</v>
      </c>
      <c r="M48" s="31">
        <f t="shared" si="1"/>
        <v>1264000826</v>
      </c>
      <c r="N48" s="31">
        <f t="shared" si="1"/>
        <v>865641316</v>
      </c>
      <c r="O48" s="31">
        <f t="shared" si="1"/>
        <v>479023819</v>
      </c>
      <c r="P48" s="31">
        <f t="shared" si="1"/>
        <v>212297596</v>
      </c>
      <c r="Q48" s="31">
        <f t="shared" si="1"/>
        <v>336612862</v>
      </c>
      <c r="R48" s="31">
        <f t="shared" si="1"/>
        <v>1027934277</v>
      </c>
      <c r="S48" s="31">
        <f t="shared" si="1"/>
        <v>214243214</v>
      </c>
      <c r="T48" s="31">
        <f t="shared" si="1"/>
        <v>236314104</v>
      </c>
      <c r="U48" s="31">
        <f t="shared" si="1"/>
        <v>494559901</v>
      </c>
      <c r="V48" s="31">
        <f t="shared" si="1"/>
        <v>945117219</v>
      </c>
      <c r="W48" s="31">
        <f t="shared" si="1"/>
        <v>3362204025</v>
      </c>
      <c r="X48" s="31">
        <f t="shared" si="1"/>
        <v>4612647830</v>
      </c>
      <c r="Y48" s="31">
        <f t="shared" si="1"/>
        <v>-1250443805</v>
      </c>
      <c r="Z48" s="32">
        <f>+IF(X48&lt;&gt;0,+(Y48/X48)*100,0)</f>
        <v>-27.109023950783602</v>
      </c>
      <c r="AA48" s="29">
        <f>SUM(AA35:AA47)</f>
        <v>4612647835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-1901701238</v>
      </c>
      <c r="D49" s="39">
        <f t="shared" si="2"/>
        <v>-14818258</v>
      </c>
      <c r="E49" s="40">
        <f t="shared" si="2"/>
        <v>-406271479</v>
      </c>
      <c r="F49" s="41">
        <f t="shared" si="2"/>
        <v>-603124696</v>
      </c>
      <c r="G49" s="41">
        <f t="shared" si="2"/>
        <v>600147609</v>
      </c>
      <c r="H49" s="41">
        <f t="shared" si="2"/>
        <v>-82799837</v>
      </c>
      <c r="I49" s="41">
        <f t="shared" si="2"/>
        <v>10853191</v>
      </c>
      <c r="J49" s="41">
        <f t="shared" si="2"/>
        <v>528200963</v>
      </c>
      <c r="K49" s="41">
        <f t="shared" si="2"/>
        <v>40801774</v>
      </c>
      <c r="L49" s="41">
        <f t="shared" si="2"/>
        <v>830510249</v>
      </c>
      <c r="M49" s="41">
        <f t="shared" si="2"/>
        <v>-725135541</v>
      </c>
      <c r="N49" s="41">
        <f t="shared" si="2"/>
        <v>146176482</v>
      </c>
      <c r="O49" s="41">
        <f t="shared" si="2"/>
        <v>-71679101</v>
      </c>
      <c r="P49" s="41">
        <f t="shared" si="2"/>
        <v>-118992823</v>
      </c>
      <c r="Q49" s="41">
        <f t="shared" si="2"/>
        <v>-23761490</v>
      </c>
      <c r="R49" s="41">
        <f t="shared" si="2"/>
        <v>-214433414</v>
      </c>
      <c r="S49" s="41">
        <f t="shared" si="2"/>
        <v>162557250</v>
      </c>
      <c r="T49" s="41">
        <f t="shared" si="2"/>
        <v>18315035</v>
      </c>
      <c r="U49" s="41">
        <f t="shared" si="2"/>
        <v>-346308106</v>
      </c>
      <c r="V49" s="41">
        <f t="shared" si="2"/>
        <v>-165435821</v>
      </c>
      <c r="W49" s="41">
        <f t="shared" si="2"/>
        <v>294508210</v>
      </c>
      <c r="X49" s="41">
        <f t="shared" si="2"/>
        <v>-603124698</v>
      </c>
      <c r="Y49" s="41">
        <f t="shared" si="2"/>
        <v>897632908</v>
      </c>
      <c r="Z49" s="42">
        <f>+IF(X49&lt;&gt;0,+(Y49/X49)*100,0)</f>
        <v>-148.8304012381864</v>
      </c>
      <c r="AA49" s="39">
        <f>+AA33-AA48</f>
        <v>-603124696</v>
      </c>
    </row>
    <row r="50" spans="1:27" x14ac:dyDescent="0.25">
      <c r="A50" s="43" t="s">
        <v>75</v>
      </c>
      <c r="B50" s="15" t="s">
        <v>32</v>
      </c>
      <c r="C50" s="20">
        <v>1278565257</v>
      </c>
      <c r="D50" s="20"/>
      <c r="E50" s="21">
        <v>1148471671</v>
      </c>
      <c r="F50" s="22">
        <v>1095887766</v>
      </c>
      <c r="G50" s="22">
        <v>91642065</v>
      </c>
      <c r="H50" s="22">
        <v>65752363</v>
      </c>
      <c r="I50" s="22">
        <v>147268524</v>
      </c>
      <c r="J50" s="22">
        <v>304662952</v>
      </c>
      <c r="K50" s="22">
        <v>96942616</v>
      </c>
      <c r="L50" s="22">
        <v>127824353</v>
      </c>
      <c r="M50" s="22">
        <v>52972918</v>
      </c>
      <c r="N50" s="22">
        <v>277739887</v>
      </c>
      <c r="O50" s="22">
        <v>38132189</v>
      </c>
      <c r="P50" s="22">
        <v>24404723</v>
      </c>
      <c r="Q50" s="22">
        <v>78906400</v>
      </c>
      <c r="R50" s="22">
        <v>141443312</v>
      </c>
      <c r="S50" s="22">
        <v>96289940</v>
      </c>
      <c r="T50" s="22">
        <v>73820424</v>
      </c>
      <c r="U50" s="22">
        <v>122054438</v>
      </c>
      <c r="V50" s="22">
        <v>292164802</v>
      </c>
      <c r="W50" s="22">
        <v>1016010953</v>
      </c>
      <c r="X50" s="22">
        <v>1095887772</v>
      </c>
      <c r="Y50" s="22">
        <v>-79876819</v>
      </c>
      <c r="Z50" s="23">
        <v>-7.2887772854901414</v>
      </c>
      <c r="AA50" s="20">
        <v>1095887766</v>
      </c>
    </row>
    <row r="51" spans="1:27" x14ac:dyDescent="0.25">
      <c r="A51" s="43" t="s">
        <v>76</v>
      </c>
      <c r="B51" s="15" t="s">
        <v>32</v>
      </c>
      <c r="C51" s="44">
        <v>28807425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-594328556</v>
      </c>
      <c r="D52" s="48">
        <f t="shared" si="3"/>
        <v>-14818258</v>
      </c>
      <c r="E52" s="49">
        <f t="shared" si="3"/>
        <v>742200192</v>
      </c>
      <c r="F52" s="50">
        <f t="shared" si="3"/>
        <v>492763070</v>
      </c>
      <c r="G52" s="50">
        <f t="shared" si="3"/>
        <v>691789674</v>
      </c>
      <c r="H52" s="50">
        <f t="shared" si="3"/>
        <v>-17047474</v>
      </c>
      <c r="I52" s="50">
        <f t="shared" si="3"/>
        <v>158121715</v>
      </c>
      <c r="J52" s="50">
        <f t="shared" si="3"/>
        <v>832863915</v>
      </c>
      <c r="K52" s="50">
        <f t="shared" si="3"/>
        <v>137744390</v>
      </c>
      <c r="L52" s="50">
        <f t="shared" si="3"/>
        <v>958334602</v>
      </c>
      <c r="M52" s="50">
        <f t="shared" si="3"/>
        <v>-672162623</v>
      </c>
      <c r="N52" s="50">
        <f t="shared" si="3"/>
        <v>423916369</v>
      </c>
      <c r="O52" s="50">
        <f t="shared" si="3"/>
        <v>-33546912</v>
      </c>
      <c r="P52" s="50">
        <f t="shared" si="3"/>
        <v>-94588100</v>
      </c>
      <c r="Q52" s="50">
        <f t="shared" si="3"/>
        <v>55144910</v>
      </c>
      <c r="R52" s="50">
        <f t="shared" si="3"/>
        <v>-72990102</v>
      </c>
      <c r="S52" s="50">
        <f t="shared" si="3"/>
        <v>258847190</v>
      </c>
      <c r="T52" s="50">
        <f t="shared" si="3"/>
        <v>92135459</v>
      </c>
      <c r="U52" s="50">
        <f t="shared" si="3"/>
        <v>-224253668</v>
      </c>
      <c r="V52" s="50">
        <f t="shared" si="3"/>
        <v>126728981</v>
      </c>
      <c r="W52" s="50">
        <f t="shared" si="3"/>
        <v>1310519163</v>
      </c>
      <c r="X52" s="50">
        <f t="shared" si="3"/>
        <v>492763074</v>
      </c>
      <c r="Y52" s="50">
        <f t="shared" si="3"/>
        <v>817756089</v>
      </c>
      <c r="Z52" s="51">
        <f>+IF(X52&lt;&gt;0,+(Y52/X52)*100,0)</f>
        <v>165.95319985360754</v>
      </c>
      <c r="AA52" s="48">
        <f>SUM(AA49:AA51)</f>
        <v>492763070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-594328556</v>
      </c>
      <c r="D54" s="54">
        <f>+D52-D53</f>
        <v>-14818258</v>
      </c>
      <c r="E54" s="55">
        <f t="shared" si="4"/>
        <v>742200192</v>
      </c>
      <c r="F54" s="56">
        <f t="shared" si="4"/>
        <v>492763070</v>
      </c>
      <c r="G54" s="56">
        <f t="shared" si="4"/>
        <v>691789674</v>
      </c>
      <c r="H54" s="56">
        <f t="shared" si="4"/>
        <v>-17047474</v>
      </c>
      <c r="I54" s="56">
        <f t="shared" si="4"/>
        <v>158121715</v>
      </c>
      <c r="J54" s="56">
        <f t="shared" si="4"/>
        <v>832863915</v>
      </c>
      <c r="K54" s="56">
        <f t="shared" si="4"/>
        <v>137744390</v>
      </c>
      <c r="L54" s="56">
        <f t="shared" si="4"/>
        <v>958334602</v>
      </c>
      <c r="M54" s="56">
        <f t="shared" si="4"/>
        <v>-672162623</v>
      </c>
      <c r="N54" s="56">
        <f t="shared" si="4"/>
        <v>423916369</v>
      </c>
      <c r="O54" s="56">
        <f t="shared" si="4"/>
        <v>-33546912</v>
      </c>
      <c r="P54" s="56">
        <f t="shared" si="4"/>
        <v>-94588100</v>
      </c>
      <c r="Q54" s="56">
        <f t="shared" si="4"/>
        <v>55144910</v>
      </c>
      <c r="R54" s="56">
        <f t="shared" si="4"/>
        <v>-72990102</v>
      </c>
      <c r="S54" s="56">
        <f t="shared" si="4"/>
        <v>258847190</v>
      </c>
      <c r="T54" s="56">
        <f t="shared" si="4"/>
        <v>92135459</v>
      </c>
      <c r="U54" s="56">
        <f t="shared" si="4"/>
        <v>-224253668</v>
      </c>
      <c r="V54" s="56">
        <f t="shared" si="4"/>
        <v>126728981</v>
      </c>
      <c r="W54" s="56">
        <f t="shared" si="4"/>
        <v>1310519163</v>
      </c>
      <c r="X54" s="56">
        <f t="shared" si="4"/>
        <v>492763074</v>
      </c>
      <c r="Y54" s="56">
        <f t="shared" si="4"/>
        <v>817756089</v>
      </c>
      <c r="Z54" s="57">
        <f>+IF(X54&lt;&gt;0,+(Y54/X54)*100,0)</f>
        <v>165.95319985360754</v>
      </c>
      <c r="AA54" s="54">
        <f>+AA52-AA53</f>
        <v>492763070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-594328556</v>
      </c>
      <c r="D57" s="48">
        <f>SUM(D54:D56)</f>
        <v>-14818258</v>
      </c>
      <c r="E57" s="49">
        <f t="shared" si="5"/>
        <v>742200192</v>
      </c>
      <c r="F57" s="50">
        <f t="shared" si="5"/>
        <v>492763070</v>
      </c>
      <c r="G57" s="50">
        <f t="shared" si="5"/>
        <v>691789674</v>
      </c>
      <c r="H57" s="50">
        <f t="shared" si="5"/>
        <v>-17047474</v>
      </c>
      <c r="I57" s="50">
        <f t="shared" si="5"/>
        <v>158121715</v>
      </c>
      <c r="J57" s="50">
        <f t="shared" si="5"/>
        <v>832863915</v>
      </c>
      <c r="K57" s="50">
        <f t="shared" si="5"/>
        <v>137744390</v>
      </c>
      <c r="L57" s="50">
        <f t="shared" si="5"/>
        <v>958334602</v>
      </c>
      <c r="M57" s="50">
        <f t="shared" si="5"/>
        <v>-672162623</v>
      </c>
      <c r="N57" s="50">
        <f t="shared" si="5"/>
        <v>423916369</v>
      </c>
      <c r="O57" s="50">
        <f t="shared" si="5"/>
        <v>-33546912</v>
      </c>
      <c r="P57" s="50">
        <f t="shared" si="5"/>
        <v>-94588100</v>
      </c>
      <c r="Q57" s="50">
        <f t="shared" si="5"/>
        <v>55144910</v>
      </c>
      <c r="R57" s="50">
        <f t="shared" si="5"/>
        <v>-72990102</v>
      </c>
      <c r="S57" s="50">
        <f t="shared" si="5"/>
        <v>258847190</v>
      </c>
      <c r="T57" s="50">
        <f t="shared" si="5"/>
        <v>92135459</v>
      </c>
      <c r="U57" s="50">
        <f t="shared" si="5"/>
        <v>-224253668</v>
      </c>
      <c r="V57" s="50">
        <f t="shared" si="5"/>
        <v>126728981</v>
      </c>
      <c r="W57" s="50">
        <f t="shared" si="5"/>
        <v>1310519163</v>
      </c>
      <c r="X57" s="50">
        <f t="shared" si="5"/>
        <v>492763074</v>
      </c>
      <c r="Y57" s="50">
        <f t="shared" si="5"/>
        <v>817756089</v>
      </c>
      <c r="Z57" s="51">
        <f>+IF(X57&lt;&gt;0,+(Y57/X57)*100,0)</f>
        <v>165.95319985360754</v>
      </c>
      <c r="AA57" s="48">
        <f>SUM(AA54:AA56)</f>
        <v>492763070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-594328556</v>
      </c>
      <c r="D60" s="65">
        <f>SUM(D57:D59)</f>
        <v>-14818258</v>
      </c>
      <c r="E60" s="66">
        <f t="shared" si="6"/>
        <v>742200192</v>
      </c>
      <c r="F60" s="67">
        <f t="shared" si="6"/>
        <v>492763070</v>
      </c>
      <c r="G60" s="67">
        <f t="shared" si="6"/>
        <v>691789674</v>
      </c>
      <c r="H60" s="67">
        <f t="shared" si="6"/>
        <v>-17047474</v>
      </c>
      <c r="I60" s="67">
        <f t="shared" si="6"/>
        <v>158121715</v>
      </c>
      <c r="J60" s="67">
        <f t="shared" si="6"/>
        <v>832863915</v>
      </c>
      <c r="K60" s="67">
        <f t="shared" si="6"/>
        <v>137744390</v>
      </c>
      <c r="L60" s="67">
        <f t="shared" si="6"/>
        <v>958334602</v>
      </c>
      <c r="M60" s="67">
        <f t="shared" si="6"/>
        <v>-672162623</v>
      </c>
      <c r="N60" s="67">
        <f t="shared" si="6"/>
        <v>423916369</v>
      </c>
      <c r="O60" s="67">
        <f t="shared" si="6"/>
        <v>-33546912</v>
      </c>
      <c r="P60" s="67">
        <f t="shared" si="6"/>
        <v>-94588100</v>
      </c>
      <c r="Q60" s="67">
        <f t="shared" si="6"/>
        <v>55144910</v>
      </c>
      <c r="R60" s="67">
        <f t="shared" si="6"/>
        <v>-72990102</v>
      </c>
      <c r="S60" s="67">
        <f t="shared" si="6"/>
        <v>258847190</v>
      </c>
      <c r="T60" s="67">
        <f t="shared" si="6"/>
        <v>92135459</v>
      </c>
      <c r="U60" s="67">
        <f t="shared" si="6"/>
        <v>-224253668</v>
      </c>
      <c r="V60" s="67">
        <f t="shared" si="6"/>
        <v>126728981</v>
      </c>
      <c r="W60" s="67">
        <f t="shared" si="6"/>
        <v>1310519163</v>
      </c>
      <c r="X60" s="67">
        <f t="shared" si="6"/>
        <v>492763074</v>
      </c>
      <c r="Y60" s="67">
        <f t="shared" si="6"/>
        <v>817756089</v>
      </c>
      <c r="Z60" s="68">
        <f>+IF(X60&lt;&gt;0,+(Y60/X60)*100,0)</f>
        <v>165.95319985360754</v>
      </c>
      <c r="AA60" s="65">
        <f>SUM(AA57:AA59)</f>
        <v>492763070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D063295BBCF8B4693FFAAF0AD6351D8" ma:contentTypeVersion="" ma:contentTypeDescription="Create a new document." ma:contentTypeScope="" ma:versionID="6054e406ac755cada51a8a4607a51532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3FE04FB2-9F11-43B4-A44B-D05EF926E917}"/>
</file>

<file path=customXml/itemProps2.xml><?xml version="1.0" encoding="utf-8"?>
<ds:datastoreItem xmlns:ds="http://schemas.openxmlformats.org/officeDocument/2006/customXml" ds:itemID="{BB6F5F80-03BE-4139-B389-369F31D79B0F}"/>
</file>

<file path=customXml/itemProps3.xml><?xml version="1.0" encoding="utf-8"?>
<ds:datastoreItem xmlns:ds="http://schemas.openxmlformats.org/officeDocument/2006/customXml" ds:itemID="{5EF9753A-B139-4D5E-A7B9-1BAA33424F7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23</vt:i4>
      </vt:variant>
      <vt:variant>
        <vt:lpstr>Named Ranges</vt:lpstr>
      </vt:variant>
      <vt:variant>
        <vt:i4>23</vt:i4>
      </vt:variant>
    </vt:vector>
  </HeadingPairs>
  <TitlesOfParts>
    <vt:vector size="46" baseType="lpstr"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Summary</vt:lpstr>
      <vt:lpstr>'DC37'!Print_Area</vt:lpstr>
      <vt:lpstr>'DC38'!Print_Area</vt:lpstr>
      <vt:lpstr>'DC39'!Print_Area</vt:lpstr>
      <vt:lpstr>'DC40'!Print_Area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2025-08-26T07:35:59Z</dcterms:created>
  <dcterms:modified xsi:type="dcterms:W3CDTF">2025-08-26T07:40:01Z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0x010100DD063295BBCF8B4693FFAAF0AD6351D8</vt:lpwstr>
  </property>
</Properties>
</file>